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uario\Documents\PBR\PRESUPUESTO 2024\ANTEPROYECTO 2024\ANEXOS DE LEY 2024\"/>
    </mc:Choice>
  </mc:AlternateContent>
  <bookViews>
    <workbookView xWindow="0" yWindow="0" windowWidth="14310" windowHeight="7905"/>
  </bookViews>
  <sheets>
    <sheet name="ANEXO 27 DERECHOS HUMANOS 2024." sheetId="1" r:id="rId1"/>
  </sheets>
  <definedNames>
    <definedName name="_xlnm.Print_Area" localSheetId="0">'ANEXO 27 DERECHOS HUMANOS 2024.'!$A$1:$C$423</definedName>
    <definedName name="_xlnm.Print_Titles" localSheetId="0">'ANEXO 27 DERECHOS HUMANOS 2024.'!$1:$6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19" i="1" l="1"/>
  <c r="C422" i="1"/>
  <c r="C420" i="1"/>
  <c r="C419" i="1"/>
  <c r="C416" i="1"/>
  <c r="C413" i="1" s="1"/>
  <c r="C414" i="1"/>
  <c r="C409" i="1"/>
  <c r="C408" i="1"/>
  <c r="C405" i="1"/>
  <c r="C404" i="1"/>
  <c r="C402" i="1"/>
  <c r="C401" i="1" s="1"/>
  <c r="C398" i="1"/>
  <c r="C397" i="1"/>
  <c r="C395" i="1"/>
  <c r="C392" i="1"/>
  <c r="C391" i="1" s="1"/>
  <c r="C388" i="1"/>
  <c r="C387" i="1" s="1"/>
  <c r="C384" i="1"/>
  <c r="C383" i="1" s="1"/>
  <c r="C372" i="1"/>
  <c r="C371" i="1"/>
  <c r="C369" i="1"/>
  <c r="C368" i="1" s="1"/>
  <c r="C364" i="1"/>
  <c r="C363" i="1"/>
  <c r="C358" i="1"/>
  <c r="C357" i="1" s="1"/>
  <c r="C351" i="1"/>
  <c r="C350" i="1" s="1"/>
  <c r="C347" i="1"/>
  <c r="C346" i="1" s="1"/>
  <c r="C339" i="1"/>
  <c r="C329" i="1"/>
  <c r="C310" i="1" s="1"/>
  <c r="C311" i="1"/>
  <c r="C307" i="1"/>
  <c r="C306" i="1"/>
  <c r="C304" i="1"/>
  <c r="C301" i="1" s="1"/>
  <c r="C302" i="1"/>
  <c r="C298" i="1"/>
  <c r="C297" i="1"/>
  <c r="C291" i="1"/>
  <c r="C290" i="1"/>
  <c r="C287" i="1"/>
  <c r="C286" i="1" s="1"/>
  <c r="C283" i="1"/>
  <c r="C282" i="1"/>
  <c r="C279" i="1"/>
  <c r="C278" i="1" s="1"/>
  <c r="C275" i="1"/>
  <c r="C274" i="1"/>
  <c r="C271" i="1"/>
  <c r="C267" i="1"/>
  <c r="C266" i="1" s="1"/>
  <c r="C261" i="1"/>
  <c r="C260" i="1"/>
  <c r="C257" i="1"/>
  <c r="C256" i="1" s="1"/>
  <c r="C253" i="1"/>
  <c r="C252" i="1"/>
  <c r="C249" i="1"/>
  <c r="C248" i="1" s="1"/>
  <c r="C246" i="1"/>
  <c r="C245" i="1" s="1"/>
  <c r="C242" i="1"/>
  <c r="C241" i="1" s="1"/>
  <c r="C238" i="1"/>
  <c r="C237" i="1"/>
  <c r="C234" i="1"/>
  <c r="C233" i="1"/>
  <c r="C225" i="1"/>
  <c r="C224" i="1" s="1"/>
  <c r="C223" i="1" s="1"/>
  <c r="C220" i="1"/>
  <c r="C219" i="1" s="1"/>
  <c r="C214" i="1"/>
  <c r="C213" i="1" s="1"/>
  <c r="C210" i="1"/>
  <c r="C209" i="1"/>
  <c r="C206" i="1"/>
  <c r="C205" i="1" s="1"/>
  <c r="C197" i="1"/>
  <c r="C196" i="1"/>
  <c r="C194" i="1"/>
  <c r="C185" i="1" s="1"/>
  <c r="C186" i="1"/>
  <c r="C182" i="1"/>
  <c r="C179" i="1"/>
  <c r="C178" i="1" s="1"/>
  <c r="C174" i="1"/>
  <c r="C173" i="1"/>
  <c r="C158" i="1"/>
  <c r="C157" i="1" s="1"/>
  <c r="C153" i="1"/>
  <c r="C152" i="1"/>
  <c r="C149" i="1"/>
  <c r="C142" i="1" s="1"/>
  <c r="C143" i="1"/>
  <c r="C140" i="1"/>
  <c r="C139" i="1"/>
  <c r="C136" i="1"/>
  <c r="C135" i="1"/>
  <c r="C132" i="1"/>
  <c r="C131" i="1" s="1"/>
  <c r="C128" i="1"/>
  <c r="C127" i="1"/>
  <c r="C123" i="1"/>
  <c r="C120" i="1"/>
  <c r="C116" i="1"/>
  <c r="C115" i="1" s="1"/>
  <c r="C113" i="1"/>
  <c r="C112" i="1" s="1"/>
  <c r="C105" i="1" s="1"/>
  <c r="C106" i="1"/>
  <c r="C89" i="1"/>
  <c r="C75" i="1" s="1"/>
  <c r="C85" i="1"/>
  <c r="C76" i="1"/>
  <c r="C72" i="1"/>
  <c r="C71" i="1" s="1"/>
  <c r="C67" i="1"/>
  <c r="C66" i="1" s="1"/>
  <c r="C63" i="1"/>
  <c r="C62" i="1" s="1"/>
  <c r="C59" i="1"/>
  <c r="C57" i="1"/>
  <c r="C53" i="1"/>
  <c r="C52" i="1" s="1"/>
  <c r="C48" i="1"/>
  <c r="C47" i="1" s="1"/>
  <c r="C43" i="1"/>
  <c r="C42" i="1" s="1"/>
  <c r="C38" i="1"/>
  <c r="C37" i="1" s="1"/>
  <c r="C34" i="1"/>
  <c r="C33" i="1" s="1"/>
  <c r="C31" i="1"/>
  <c r="C30" i="1"/>
  <c r="C25" i="1"/>
  <c r="C16" i="1"/>
  <c r="C10" i="1"/>
  <c r="C9" i="1" l="1"/>
  <c r="C8" i="1" s="1"/>
  <c r="C236" i="1"/>
  <c r="C7" i="1" l="1"/>
</calcChain>
</file>

<file path=xl/sharedStrings.xml><?xml version="1.0" encoding="utf-8"?>
<sst xmlns="http://schemas.openxmlformats.org/spreadsheetml/2006/main" count="424" uniqueCount="364">
  <si>
    <t>ANEXO 27</t>
  </si>
  <si>
    <t>PRESUPUESTO DE EGRESOS PARA EL AÑO 2024</t>
  </si>
  <si>
    <t xml:space="preserve"> EROGACIONES PARA LA PROTECCIÓN DE LOS DERECHOS HUMANOS</t>
  </si>
  <si>
    <t>(PESOS)</t>
  </si>
  <si>
    <t>RAMO Y UNIDAD</t>
  </si>
  <si>
    <t>PROGRAMA PRESUPUESTARIO</t>
  </si>
  <si>
    <t>MONTO</t>
  </si>
  <si>
    <t>Total de Presupuesto para la Protección de los Derechos Humanos</t>
  </si>
  <si>
    <t>Secretarías, Dependencias y Entidades</t>
  </si>
  <si>
    <t xml:space="preserve">02 Secretaría de Gobierno </t>
  </si>
  <si>
    <t xml:space="preserve">Gobernabilidad Democrática </t>
  </si>
  <si>
    <t>Acciones para la igualdad entre mujeres y hombres</t>
  </si>
  <si>
    <t>Seguimiento a recomendaciones y quejas recibidas en materia de Derechos Humanos</t>
  </si>
  <si>
    <t>Fungir como instancia coordinadora para la atención y cumplimiento de las quejas y recomendaciones emitidas por la Comisión Estatal de Derechos Humanos y demás Organismos Internacionales que defienden y protegen los Derechos Fundamentales</t>
  </si>
  <si>
    <t>Promoción del Fortalecimiento del Respeto a los Derechos Humanos en el Estado de Campeche</t>
  </si>
  <si>
    <t>Gestión y coordinación de los cursos de capacitación para Operadores del Transporte Público</t>
  </si>
  <si>
    <t>Programa de Protección de la Seguridad Ciudadana y Vial</t>
  </si>
  <si>
    <t>Organizar, supervisar y evaluar la operación del Sistema Penitenciario</t>
  </si>
  <si>
    <t>Proporcionar alimentación a las personas privadas de su libertad en los Centros de Reinserción Social del Estado, y las condiciones mínimas de seguridad al interior de los Centros</t>
  </si>
  <si>
    <t>Garantizar el respeto a los derechos humanos de todas las personas que se encuentren sujetas al régimen de custodia y vigilancia en los Centros Penitenciarios</t>
  </si>
  <si>
    <t>Elaborar y aplicar programas personalizados para la reinserción de los adolescentes recluidos en el Centro de Internamiento para Adolescentes</t>
  </si>
  <si>
    <t>Elaborar y aplicar los programas personalizados para la reinserción de los adolescentes con medidas de externamiento</t>
  </si>
  <si>
    <t>Proporcionar alimentación a los adolescentes del Centro de Internamiento para Adolescentes, y las condiciones mínimas de seguridad al interior del Centro</t>
  </si>
  <si>
    <t>Gestionar cursos para los adolescentes del Centro de Internamiento para Adolescentes</t>
  </si>
  <si>
    <t>Brindar apoyos de gestión a liberados, externados y a sus familiares en coordinación con entidades de la Administración Pública y/o sociedad civil</t>
  </si>
  <si>
    <t>Programa de Inclusión y Cohesión Social</t>
  </si>
  <si>
    <t>Realizar campañas permanentes de difusión</t>
  </si>
  <si>
    <t>Verificación física, mecánica y documental a los autobuses del transporte público</t>
  </si>
  <si>
    <t>Inspeccionar y vigilar periódicamente los autobuses del transporte público</t>
  </si>
  <si>
    <t>Órganos Administrativos Desconcentrados</t>
  </si>
  <si>
    <t>59 Archivo General del Estado de Campeche</t>
  </si>
  <si>
    <t>Gobernabilidad Democrática</t>
  </si>
  <si>
    <t>Recorrido histórico con jóvenes especiales.</t>
  </si>
  <si>
    <t>60 Comisión Local de Búsqueda de Personas del Estado de Campeche</t>
  </si>
  <si>
    <t>Recepción de solicitudes de búsqueda y localización de personas</t>
  </si>
  <si>
    <t>Colaboración en la búsqueda y localización de personas desaparecidas</t>
  </si>
  <si>
    <t xml:space="preserve">61 Consejo Estatal de Población de Campeche </t>
  </si>
  <si>
    <t xml:space="preserve">Actividades de prevención de Riesgos Psicosociales
</t>
  </si>
  <si>
    <t xml:space="preserve">Platicas sobre el tema de Derechos Humanos de niñas, niños y adolescentes.
Serie Radiofónica con el tema  Derechos Humanos de niñas, niños y adolescentes zona libre </t>
  </si>
  <si>
    <t>Serie Radiofónica con el tema de Discapacidad a través del Programa de Zona Libre</t>
  </si>
  <si>
    <t>62 Secretaría Ejecutiva del Sistema Estatal de Protección Integral de Niñas, Niños y Adolescentes</t>
  </si>
  <si>
    <t>Programa Estatal de Protección Integral de los Derechos de Niñas, Niños y Adolescentes</t>
  </si>
  <si>
    <t xml:space="preserve"> Participación de la Secretaría Ejecutiva en foros, talleres, sesiones y espacios de intercambio en materia de derechos de niñas, niños y adolescentes</t>
  </si>
  <si>
    <t>Actividades en beneficio de las niñas, niños y adolescentes con discapacidad</t>
  </si>
  <si>
    <t>Promover mecanismos en las políticas públicas para la participación de niñas, niños y adolescentes</t>
  </si>
  <si>
    <t>63 Consejo Estatal de Seguridad Pública en el Estado de Campeche</t>
  </si>
  <si>
    <t>Sensibilización en temas de prevención del delito para personas con capacidades
especiales, mediante pláticas, talleres, conferencias, presentación de teatro guiñol y participación en ferias informativas</t>
  </si>
  <si>
    <t>Sensibilización en temas de prevención del delito enfocadas en la protección de menores
de 0 a 5 años, mediante pláticas, talleres, conferencias, presentación de teatro guiñol y participación en ferias informativas</t>
  </si>
  <si>
    <t>03 Secretaría de Administración y Finanzas</t>
  </si>
  <si>
    <t>Eventos de Capacitación para el personal de los Organismos Centralizados en materia de Derechos Humanos e Igualdad de Género.</t>
  </si>
  <si>
    <t>Eventos de Capacitación para el personal de los Organismos Centralizados en materia de Discapacidad.</t>
  </si>
  <si>
    <t>Mejoras de mantenimineto en espacios públicos y edificios para personas con discapacidad</t>
  </si>
  <si>
    <t>Control del Ejercicio del Gasto Público y Rendición de Cuentas</t>
  </si>
  <si>
    <t>Vigilar que en la captura de Anteproyecto se identifiquen las acciones específicas en temas de Derechos Humanos, así como la elaboración del Anexo "Erogaciones para la Protección de los Derechos Humanos."</t>
  </si>
  <si>
    <t>Administración de los Recursos Humanos, Materiales y de Servicios</t>
  </si>
  <si>
    <t>Eventos de Capacitación para el personal de la SAFIN con Temática en Perspectiva de Género.</t>
  </si>
  <si>
    <t>31 Servicio de Administración Fiscal del Estado de Campeche</t>
  </si>
  <si>
    <t>Recaudación Hacendaria</t>
  </si>
  <si>
    <t>Mantenimiento a rampas de los edificios donde se encuentra esta unidad administrativa</t>
  </si>
  <si>
    <t xml:space="preserve">Cursos de capacitación en tema de Derechos Humanos </t>
  </si>
  <si>
    <t>04 Secretaría de Modernización Administrativa e Innovación Gubernamental</t>
  </si>
  <si>
    <t>Planeación Estratégica e Innovación Gubernamental</t>
  </si>
  <si>
    <t>Proporcionar talleres de información y sensibilización permanentes, focalizadas y accesibles sobre qué son los derechos humanos y cuáles son sus mecanismos de protección, defensa y beneficio de las personas con discapacidad.</t>
  </si>
  <si>
    <t>Proporcionar talleres de información y sensibilización permanentes, focalizadas y accesibles sobre las acciones para la igualdad entre mujeres y hombres y cuáles son sus mecanismos de protección y defensa.</t>
  </si>
  <si>
    <t>16 Comisión de Mejora Regulatoria del Estado de Campeche</t>
  </si>
  <si>
    <t>Video informativo de las actividades desempeñadas en la Comisión de Mejora
regulatoria con el propósito de establecer las bases, principios y mecanismos de inclusión y no discriminación con igualdad de trato y de oportunidades, para favorecer el desarrollo integral de las y los trabajadores.</t>
  </si>
  <si>
    <t>Difusión de material informativo con recomendaciones y estándares en áreas estatales de atención de trámites y servicios enfocadas a las personas con discapacidad con el objetivo de mejorar las condiciones con las que cuentan para facilitar el acceso a las instalaciones.</t>
  </si>
  <si>
    <t xml:space="preserve">05 Secretaría de Educación </t>
  </si>
  <si>
    <t>Programa de Educación Media Superior, Superior y de Formación para el Trabajo</t>
  </si>
  <si>
    <t>Coordinar la gestión educativa de Organismos Descentralizados de Educación Media Superior, Superior y de Formación para el Trabajo</t>
  </si>
  <si>
    <t>Impulsar la Educación Media Superior, Formación para el Trabajo  y Superior</t>
  </si>
  <si>
    <t>Coordinar la gestión presupuestal de ODES de Educación Media Superior,Formación para el Trabajo y Superior</t>
  </si>
  <si>
    <t>Coordinar estudios de bachillerato en la modalidad abierta</t>
  </si>
  <si>
    <t>Impulsar la Educación Media Superior y Superior mediante la celebración de Convenios</t>
  </si>
  <si>
    <t>Coordinar estudios de bachillerato general y tecnológico en planteles estatales</t>
  </si>
  <si>
    <t>Coordinar estudios de Telebachillerato Comunitario</t>
  </si>
  <si>
    <t>Vigilar mediante el trámite de registro de título electrónico, el ejercicio profesional en el Estado</t>
  </si>
  <si>
    <t>Fondo de Aportaciones para la Nómina Educativa y Gasto Operativo (FONE)</t>
  </si>
  <si>
    <t>Actividades en beneficio de las personas con discapacidad</t>
  </si>
  <si>
    <t>Atención de la matrícula de Educación Básica en centros de trabajo federalizados en la Entidad Federativa</t>
  </si>
  <si>
    <t>Programa de Educación Básica y Normal</t>
  </si>
  <si>
    <t>Atender la matrícula de las escuelas Normales Estatales</t>
  </si>
  <si>
    <t>Coordinar la gestión para la formación de Docentes y Directivos de las Escuelas Normales</t>
  </si>
  <si>
    <t>Beneficiar a los estudiantes de las Escuelas Normales mediante apoyos educativos</t>
  </si>
  <si>
    <t>Desarrollar acciones destinadas al conocimiento y aprecio de nuestra cultura y patrimonio</t>
  </si>
  <si>
    <t>Coordinar la implementación de acciones de investigación y desarrollo de la educación básica en el Estado</t>
  </si>
  <si>
    <t>Promover acciones para la mejora del logro educativo en Escuelas de Educación Básica</t>
  </si>
  <si>
    <t>Realizar acciones para la implementación de herramientas tecnologías en aulas, de planteles de Educación Básica</t>
  </si>
  <si>
    <t>Proporcionar servicios de educación inicial y orientación a padres para población vulnerable de la Entidad</t>
  </si>
  <si>
    <t>Proporcionar Servicios de Educación Secundarias Estatales a través de personal docente y de apoyo</t>
  </si>
  <si>
    <t>Brindar capacitación y asesoría técnico-pedagógica a docentes de Educación Básica</t>
  </si>
  <si>
    <t>Administrar con eficacia y transparencia los recursos para la Educación Básica y Normal</t>
  </si>
  <si>
    <t>Fortalecer la integración del personal jubilado de Educación Básica</t>
  </si>
  <si>
    <t>Realizar acciones de gestión en beneficio del desarrollo educativo en Escuelas de Educación Básica y Normal</t>
  </si>
  <si>
    <t>Atender solicitudes de acceso a la información pública</t>
  </si>
  <si>
    <t>Transporte escolar</t>
  </si>
  <si>
    <t>06 Secretaría de Salud</t>
  </si>
  <si>
    <t>Servicio de Salud, Prevención y Atención Médica</t>
  </si>
  <si>
    <t>Proporcionar atencion médica y medicamento en localidades rurales a mujeres embarazadas sin seguridad social.</t>
  </si>
  <si>
    <t>Proporcionar atención médica y medicamento en localidades rurales a personas con discapacidad.</t>
  </si>
  <si>
    <t>Proporcionar atención médica integral a los adolescentes infractores</t>
  </si>
  <si>
    <t>Proporcionar atención médica y medicamento en localidades rurales a los adolescentes y niños menores de 5 años sin seguridad social</t>
  </si>
  <si>
    <t>11 Comisión de Arbitraje Médico del Estado de Campeche</t>
  </si>
  <si>
    <t>Programa de Servicio de Salud, Prevención y Atención Médica</t>
  </si>
  <si>
    <t>Plática al personal de la Comisión de Arbitraje Médico para la sensibilización de los Servidores Públicos y Población en general para disuadir la discriminación en grupos de situación de vulnerabilidad.</t>
  </si>
  <si>
    <t>Programa de Infraestructura Urbana, Agua Potable y Alcantarillado</t>
  </si>
  <si>
    <t>Sensibilizar al servidor público de esta Secretaría en el que hacer sobre el trato adecuado hacia las personas con discapacidad, a través de homogeneizar criterios y procesos que converjan en una atención integral con perspectiva de inclusión social, bajo el reconocimiento de los derechos humanos.</t>
  </si>
  <si>
    <t>Capacitación al interior de la SEDETUOP en materia de Equidad de Género, Derechos
Humanos, prevención y atención a la violencia y Nueva Normativa de Inclusión.</t>
  </si>
  <si>
    <t xml:space="preserve">08 Secretaría de Desarrollo Económico </t>
  </si>
  <si>
    <t>Programa de Vinculación Laboral, Desarrollo sostenible de las MIPYMES y Fortalecimiento de la Capacidad Productiva de las Empresas del Estado</t>
  </si>
  <si>
    <t>Pláticas de sensibilización para el fomento de la inclusión económica de las personas con discapacidad, actividades lúdicas de inclusión económica de las personas con discapacidad, jornadas de inclusión económica de las personas con discapacidad y difusión en redes sociales, actividades lúdicas de inclusión económica de las personas en situación de vulnerabilidad, pláticas de sesnsibilización para la inclusión económica para las personas en situación de vulnerabilidad y jornadas de inclusión económica de las personas en situación de vulnerabilidad.</t>
  </si>
  <si>
    <t>Pláticas de sensibilización en materia de igualdad sustantiva, capacitación en materia de igualdad sustantiva, conversatorio en materia de igualdad sustantiva, ciclo de cine en materia de igualdad sustantiva, y difusión en redes sociales. Capacitación a personas servidoras públicas del sector de desarrollo económico en materia de igualdad sustantiva.</t>
  </si>
  <si>
    <t>Programa de Apoyo al Empleo</t>
  </si>
  <si>
    <t>Colocar personas desempleadas en puestos vacantes, impartir talleres para desempleados, levantar encuestas de satisfacción a los trabajadores migrantes a Canadá y otros países.</t>
  </si>
  <si>
    <t>Beneficiar a mujeres con los programas, subprogramas y servicios del PAE y beneficiar a personas con discapacidad como a los programas, subprogramas y servicios del PAE.</t>
  </si>
  <si>
    <t>11 Instituto Campechano del Emprendedor</t>
  </si>
  <si>
    <t>Pláticas de emprendimiento inclusivo; Plática de Concientización sobre Derechos Humanos de las personas con Discapacidad y en Situación de Vulnerabilidad; Taller "El ABC Inclusivo del Emprendimiento".</t>
  </si>
  <si>
    <t>"Pláticas de igualdad entre personas emprendedoras"; Plática de Concientización sobre Derechos Humanos de la Mujer; Taller de Empoderamiento de la mujer.</t>
  </si>
  <si>
    <t>12 Promotora de Productos y Servicios de Campeche</t>
  </si>
  <si>
    <t>Acciones de sensibilización para la inclusión de personas con discapacidad</t>
  </si>
  <si>
    <t>Acciones de asesorías para el Desarrollo y comercialización de productos elaborados por mujeres</t>
  </si>
  <si>
    <t>13 Instituto para el Desarrollo de la Micro, Pequeña y Mediana Empresa</t>
  </si>
  <si>
    <t>* Realizar 2 Coloquios para el fomento de la inclusión económica de personas con
discapacidad con MIPYMES.
* Instalar señalética bimodal en el INDEMIPYME como parte de las acciones de inclusión en la infraestructura del instituto
* 11 Campaña Permanente de Acciones de Capacitación Interna a MIPYMES
* 1 Acción Específica inclusiva Actividades Lúdicas dentro del Marco de las Jornadas de la inclusión económica.</t>
  </si>
  <si>
    <t>*Realizar 4 Coloquios con MIPYMES para el fomento de la igualdad sustantiva.
* Dos acciones para el fomento de la igualdad: Encuentro Networking Mujeres Empresarias
*Actividades Lúdicas y Conferencia dentro del Marco de las Jornadas de Prevención de la Violencia Económica.</t>
  </si>
  <si>
    <t>09 Secretaría de Desarrollo Agropecuario</t>
  </si>
  <si>
    <t>Programa Rescate del Campo y Visión del Mar</t>
  </si>
  <si>
    <t>Entrega de aparatos funcionales ( sillas de ruedas, bastón, silla cómoda, lentes y aparatos auditivos) a productores agropecuarios con discapacidad de los diferentes municipios del Estado para si desarrollo y fortalecimiento económico.</t>
  </si>
  <si>
    <t>10 Secretaría de Bienestar</t>
  </si>
  <si>
    <t>Entrega de apoyos a mujeres para Impulsar Microproyectos</t>
  </si>
  <si>
    <t>Entrega de apoyos a personas con discapacidad para Impulsar Microproyectos</t>
  </si>
  <si>
    <t>Entrega de un equipo de cómputo a estudiantes de nivel medio superior y superior, que se encuentren en situación de vulnerabilidad</t>
  </si>
  <si>
    <t>Entrega de uniformes deportivos para estudiantes de  escuelas primarias públicas de todo el estado, centro  deportivo de alto rendimiento (CEDAR) y Centro de Atención Múltiple de Educación Especial (CAM).</t>
  </si>
  <si>
    <t xml:space="preserve"> Entrega de artículos escolares para estudiantes de escuelas primarias publicas</t>
  </si>
  <si>
    <t>Pensión para el Bienestar de las Personas con Discapacidad Permanente</t>
  </si>
  <si>
    <t>Entrega de apoyos económicos en beneficio de personas con discapacidad</t>
  </si>
  <si>
    <t xml:space="preserve"> Cursos de capacitación a las Instituciones de Asistencia Privada</t>
  </si>
  <si>
    <t>11 Secretaría de Inclusión</t>
  </si>
  <si>
    <t xml:space="preserve"> Realizar los trámites para el funcionamiento de la Secretaría o Entidad</t>
  </si>
  <si>
    <t>Realizar cursos y/o talleres para fomentar la cultura de no discriminación, la igualdad de derechos y oportunidades</t>
  </si>
  <si>
    <t>Realizar Conversatorios, Foros y/o Conferencias para la población en general</t>
  </si>
  <si>
    <t>Gestión de solicitudes de apoyo de personas en situación de vulnerabilidad ante Organismos Centralizados o Entidades Paraestatales de la Administración Pública Estatal, así como a las organizaciones civiles en el ámbito de sus competencias</t>
  </si>
  <si>
    <t>Asesorías, acompañamiento y/u orientación a personas de grupos en situación de vulnerabilidad</t>
  </si>
  <si>
    <t>Realización de investigaciones sobre la inclusión de las personas en situación de vulnerabilidad</t>
  </si>
  <si>
    <t>Entrega de apoyos económicos para la plena inclusión social de los grupos vulnerables</t>
  </si>
  <si>
    <t>Alojamiento de transición de personas en situación de vulnerabilidad</t>
  </si>
  <si>
    <t>Difusión de información en materia de inclusión a la población en general que permitan fomentar los derechos y la no discriminación en el Estado</t>
  </si>
  <si>
    <t>Instalación del Módulo de atención ciudadana en eventos para los grupos en situación de vulnerabilidad en eventos</t>
  </si>
  <si>
    <t>Generación de reportes estadísticos de inclusión social</t>
  </si>
  <si>
    <t>Generación de actividades artísticas, lúdicas y culturales para la visibilización de los grupos en situación de vulnerabilidad</t>
  </si>
  <si>
    <t>Realizar concertaciones y/o promociones con instancias públicas y privadas en beneficio de los grupos en situación de vulnerabilidad</t>
  </si>
  <si>
    <t>Promoción de los bienes derivados de la producción penitenciaria</t>
  </si>
  <si>
    <t>12 Secretaría de Medio Ambiente, Biodiversidad, Cambio Climático y Energía</t>
  </si>
  <si>
    <t>Programa de Protección, Conservación y Vigilancia de la Biodiversidad e Impulso Forestal como Medida de Mitigación del Cambio Climático</t>
  </si>
  <si>
    <t>Se realizara el mantenimiento de la rampa de la entrada, aplicación de pintura y ajustes de las puertas en beneficios de las personas con discapacidad.</t>
  </si>
  <si>
    <t>Se llevaran a cabo pláticas, conferencias, campañas y difusiones enfocadas a la perspectiva de género e igualdad dirigidas a los servidores públicos de la SEMABICCE</t>
  </si>
  <si>
    <t>Programa de Atención a las denuncias ciudadanas por acciones u omisiones</t>
  </si>
  <si>
    <t>13 Secretaría de Turismo</t>
  </si>
  <si>
    <t>Recorridos Turísticos Inclusivos a Función Lorencillo, Puerta de Tierra, Vive La Leyenda</t>
  </si>
  <si>
    <t>Pláticas con temas de empatizando con personas con depresión, construcción de infancias sanas, mitos y realidades de las discapacidades, sobreviviendo al cáncer.</t>
  </si>
  <si>
    <t xml:space="preserve">Promoción Turística </t>
  </si>
  <si>
    <t>Pláticas y talleres con temas como deconstrucción de masculinidades, salud mental y repercusiones del estrés, defensa personal, repostería, empatía a personas con cáncer. pláticas y actividades en el marco de eventos como día internacional de la mujer, activismo contra la violencia de género.</t>
  </si>
  <si>
    <t>Programa niños custodios con actividades como jornadas de capacitación, toma de protesta, recorridos turísticos. talleres de elaboración de manualidades con los niños y niñas del centro de desarrollo comunitario.</t>
  </si>
  <si>
    <t>14 Secretaría de Protección y Seguridad Ciudadana</t>
  </si>
  <si>
    <t>Garantizar la prevención, el mantenimiento y restablecimiento del orden, así como la seguridad pública en el Estado</t>
  </si>
  <si>
    <t>Participación de la Mujer en la Fuerza Policial</t>
  </si>
  <si>
    <t>Supervisar y dar seguimiento a las medidas cautelares y condiciones impuestas a los imputados y realizar evaluaciones de riesgo</t>
  </si>
  <si>
    <t>Atender, dirigir y supervisar los asuntos jurídicos y fungir como órgano de consulta, asesoría, apoyo y asistencia jurídica en las materias de su competencia, para todas las unidades administrativas de la Secretaría</t>
  </si>
  <si>
    <t>Atender las visitas y dar seguimiento a las quejas presentadas ante la Comisión Nacional de Derechos Humanos o la Comisión de Derechos Humanos del Estado de Campeche, y participar en los procedimientos que ante ellas se instauren</t>
  </si>
  <si>
    <t>Atender las solicitudes y peticiones de la ciudadanía en general, Dependencias y acuerdos emanados de la Conferencia Nacional de Secretarios de Seguridad</t>
  </si>
  <si>
    <t>Fondo de Aportaciones para la Seguridad Pública (FASP)</t>
  </si>
  <si>
    <t>Profesionalizar a los elementos de las Instituciones de Seguridad Pública</t>
  </si>
  <si>
    <t>15 Secretaría de Protección Civil</t>
  </si>
  <si>
    <t>Prevención de Desastres Naturales y Protección Civil</t>
  </si>
  <si>
    <t>*Acciones afirmativas para mujeres y grupos en situación de discriminación o vulnerabilidad
*Acciones afirmativas para el cumplimiento de la Norma Oficial Mexicana NOM-008-SEGOB2015.</t>
  </si>
  <si>
    <t>Actividades en temas de Protección Civil con perspectiva de género.</t>
  </si>
  <si>
    <t>Sensibilización y capacitación en materia de Protección Civil a niñas, niños y adolescentes</t>
  </si>
  <si>
    <t xml:space="preserve">Acciones en materia de accesibilidad física de información y comunicación para mujeres y grupos en situación de discriminación o vulnerabilidad </t>
  </si>
  <si>
    <t>Curso de capacitación en autoprotección a mujeres en materia de Protección Civil</t>
  </si>
  <si>
    <t>Sesiones de capacitación propocionadas a personas con discapacidad</t>
  </si>
  <si>
    <t>Sesiones de capacitación al personal de emergencias, brigadistas y voluntarios, para el trato y manejo digno de las personas con discapacidad.</t>
  </si>
  <si>
    <t xml:space="preserve">16 Secretaría de la Contraloría </t>
  </si>
  <si>
    <t>Vigilancia y Fiscalización de los Recursos Públicos Ejercidos, y Evaluación de la Gestión Pública</t>
  </si>
  <si>
    <t xml:space="preserve">Difusión sensibilización y pláticas de promoción en temas de protección de los Derechos Humanos </t>
  </si>
  <si>
    <t>Sensibilización a través de pláticas a los servidores públicos en temas sobre la no discriminación de personas o grupos con alguna discapacidad</t>
  </si>
  <si>
    <t>17 Consejería Jurídica</t>
  </si>
  <si>
    <t>Apoyo, Asesoría Técnica y Jurídica a la C. Gobernadora del Estado y a las Dependencias de la Administración Pública Estata</t>
  </si>
  <si>
    <t>Revisión y elaboración de Instrumentos jurídicos en beneficio de las personas con discapacidad</t>
  </si>
  <si>
    <t>Revisión y elaboración de Instrumentos jurídicos para la igualdad entre hombres y
mujeres</t>
  </si>
  <si>
    <t>18 Fiscalía General del Estado de Campeche</t>
  </si>
  <si>
    <t>Procuración de Justicia</t>
  </si>
  <si>
    <t>Atencion a personas con discapacidad que llegan a realizar algún tramite a la Fiscalía.</t>
  </si>
  <si>
    <t>Promover el respeto a los derechos humanos y de atención a víctimas y ofendidos con perspectiva de igualdad de género</t>
  </si>
  <si>
    <t>Atención juridica justa a adolescentes que llegan a la Fiscalía por haber cometido algún delito.</t>
  </si>
  <si>
    <t>Atención a mujeres victimas de violencia (atención juridica, psicológica, medidas de protección, refugio).</t>
  </si>
  <si>
    <t xml:space="preserve">22  Poder Judicial </t>
  </si>
  <si>
    <t>Impartir Justicia</t>
  </si>
  <si>
    <t>Impartición de cursos, conferencias y talleres para el personal del Poder Judicial en materia de Igualdad de Género</t>
  </si>
  <si>
    <t>mpartición de cursos, conferencias y talleres para el personal del Poder Judicial en materia de Derechos Humanos.</t>
  </si>
  <si>
    <t>23 Órganos Autónomos</t>
  </si>
  <si>
    <t>02 Comisión de Derechos Humanos del Estado de  Campeche</t>
  </si>
  <si>
    <t>Protección de los Derechos Humanos del Estado de Campeche</t>
  </si>
  <si>
    <t>Estudios de posgrado de derechos humanos</t>
  </si>
  <si>
    <t>Capacitación y difusión de los derechos humanos</t>
  </si>
  <si>
    <t>Ejercicio de las actividades generales de la CODHECAM</t>
  </si>
  <si>
    <t>Atención de peticiones ciudadanas por presuntas violaciones a derechos humanos</t>
  </si>
  <si>
    <t>Acciones relacionadas con la igualdad entre mujeres y hombres</t>
  </si>
  <si>
    <t>Acciones relacionadas con los derechos de las niñas, niños y adolescentes</t>
  </si>
  <si>
    <t>Acciones relacionadas con los derechos de las personas con discapacidad</t>
  </si>
  <si>
    <t>06 Fiscalía Especializada en Combate a la Corrupción del Estado de Campeche</t>
  </si>
  <si>
    <t>Programa Combate a la Corrupción</t>
  </si>
  <si>
    <t>Desarrollo de la capacitación y profesionalización de los servidores públicos de las unidades administrativas que conforman la Fiscalía Especializada en Combate a la Corrupción del Estado de Campeche,con respecto al tema de los Derechos Humanos</t>
  </si>
  <si>
    <t>01 Instituto de Capacitación para el Trabajo del Estado de Campeche</t>
  </si>
  <si>
    <t>Ofrecer cursos de capacitación para y en el trabajo a las mujeres en situación vulnerable que los ayude a mejorar su condición de vida.</t>
  </si>
  <si>
    <t>Ofrecer cursos de capacitación para y en el trabajo a personas con alguna discapacidad que los ayude a mejorar su calidad de vida.</t>
  </si>
  <si>
    <t xml:space="preserve">02 Colegio  de Estudios Científicos y Tecnológicos del Estado de Campeche </t>
  </si>
  <si>
    <t>03 Colegio de Bachilleres del Estado de Campeche</t>
  </si>
  <si>
    <t xml:space="preserve">04 Colegio de Educación Profesional Técnica del Estado de Campeche </t>
  </si>
  <si>
    <t>Talleres de inclusion educativa y social para la igualdad de oportunidades.
Adecuaciones en infraestructura para la participacion de diferentes actividades incluyentes.</t>
  </si>
  <si>
    <t>Conferencia de ¿Que es la perspectiva de genero y por que es necesario implementarla?
Fomentar mediante platicas la inclusion educativa , laboral y social en igualdad de oportunidades. 
Realizacion de campañas de promocion de la oferta educativa con enfoque de genero dandole prioridad al incremento de la matricula femenina.
Realizacion de Platicas por el dia Internacional de la Mujer en los diferentes planteles.</t>
  </si>
  <si>
    <t>05 Instituto Estatal de la Educación para los Adultos del Estado de Campeche</t>
  </si>
  <si>
    <t xml:space="preserve">Educación para adultos </t>
  </si>
  <si>
    <t>Formación a las figuras operativas sobre los servicios de educación que brinda el Instituto, orientado a los educandos con capacidades diferentes.</t>
  </si>
  <si>
    <t>Eventos de formación a las figuras operativas sobre la igualdad entre mujeres y hombres como pilares de la educación</t>
  </si>
  <si>
    <t>06 Instituto Tecnológico Superior de Calkiní en el Estado de Campeche</t>
  </si>
  <si>
    <t>Mantenimiento de áreas y señaléticas para personas con discapacidad</t>
  </si>
  <si>
    <t>Sesiones del comité de ética y conflicto de intereses sensibilización del personal y de los estudiantes</t>
  </si>
  <si>
    <t xml:space="preserve">07 Instituto Tecnológico Superior de Escárcega </t>
  </si>
  <si>
    <t>Mantenimiento preventivo y correctivo a espacios para personas con Discapacidad.</t>
  </si>
  <si>
    <t>Se realizarán eventos que promuevan la igualdad de género entre el personal de la institución y sus familias.</t>
  </si>
  <si>
    <t>Impartir pláticas y/o conferencias de sensibilización del SGI, SGIG y el SGEn al personal administrativo, docente y la comunidad estudiantil, así como también al personal de nuevo ingreso.</t>
  </si>
  <si>
    <t>Cursos de capacitación en tema de Derechos Humanos</t>
  </si>
  <si>
    <t>Realizar el mantenimiento de las áreas sanitarias y rampas en beneficio de las personas con discapacidad</t>
  </si>
  <si>
    <t>Mantener el sistema de gestión en Igualdad laboral y no discriminación</t>
  </si>
  <si>
    <t xml:space="preserve">09 Instituto Tecnológico Superior de Hopelchén </t>
  </si>
  <si>
    <t xml:space="preserve"> Acciones para la igualdad entre mujeres y hombres</t>
  </si>
  <si>
    <t xml:space="preserve">10 Universidad Tecnológica de Campeche </t>
  </si>
  <si>
    <t>10 Universidad Tecnológica de Candelaria</t>
  </si>
  <si>
    <t>Realizar obras o acciones en beneficio de las personas con discapacidad</t>
  </si>
  <si>
    <t>Cursos que promueven la equidad de genero, y sobre derechos humanos para alumnos y personas docente y administrativo de la Universidad Tecnológica de Candelaria.</t>
  </si>
  <si>
    <t>12 Universidad Tecnológica de Calakmul</t>
  </si>
  <si>
    <t xml:space="preserve">Actividades en beneficio de las personas con discapacidad </t>
  </si>
  <si>
    <t>13 Universidad Intercultural de Campeche</t>
  </si>
  <si>
    <t>Pláticas de concientización, señaléticas, conferencias y capacitaciones en beneficio para la atención de personas con discapacidad.</t>
  </si>
  <si>
    <t>Pláticas de concientización, talleres, conferencias, acctividades y toneos mixtos, para incentivar la igualdad de género.</t>
  </si>
  <si>
    <t>14 Universidad Autónoma de Campeche</t>
  </si>
  <si>
    <t>Programa de Educación Media Superior, Superior y de Posgrado</t>
  </si>
  <si>
    <t>Realización de cursos de verano para niños y niñas</t>
  </si>
  <si>
    <t>Acciones para la promoción de hábitos de vida saludable</t>
  </si>
  <si>
    <t>Atención de violencia de género, discriminación y grupos vulnerables</t>
  </si>
  <si>
    <t xml:space="preserve">16 Instituto Campechano </t>
  </si>
  <si>
    <t>Plática: Construcción de paz en la comunidad educativa. Campaña de sensibilización en materia de igualdad laboral. Taller: Construir liderazgos inclusivos para una cultura de paz.
Conferencia: Mecanismos de mediación y restauración para la cultura de paz.</t>
  </si>
  <si>
    <t>19 Instituto de la infraestructura Física Educativa del Estado  de Campeche</t>
  </si>
  <si>
    <t>Implementación de adecuación en espacios educativos para personas con discapacidad</t>
  </si>
  <si>
    <t>Programa de Rehabilitación, Construcción y Equipamiento de la Infraestructura Física Educativa</t>
  </si>
  <si>
    <t>Curso capacitación de concientización en temas de Equidad de Género para el personal
del INIFEEC.</t>
  </si>
  <si>
    <t>21 Instituto Estatal para el Fomento de las Actividades Artesanales en Campeche</t>
  </si>
  <si>
    <t>Taller de alfarería para la inserción laboral "LA TIERRA QUE HABLA"</t>
  </si>
  <si>
    <t>Taller "HERMANA TUS MANOS VALEN" de enseñanza de ramas artesanales para
coadyuvar a la disminución de la desigualdad sustantiva entre las actividades productivas artesanales.</t>
  </si>
  <si>
    <t>22 Sistema para el Desarrollo Integral de la Familia del Estado de Campeche</t>
  </si>
  <si>
    <t>Elaborar, gestionar y coordinar programas, proyectos y acciones para la inclusión de la personas con discapacidad</t>
  </si>
  <si>
    <t>Gestión de entrega de apoyos económicos y en especie</t>
  </si>
  <si>
    <t>Realizar campañas de cirugías extramuros permanentes para personas carentes de seguridad social</t>
  </si>
  <si>
    <t>Servicios de preconsulta y servicios especializados de atención médica en comunicación humana, rehabilitación, reumatología, oftalmología, neurología y nutrición</t>
  </si>
  <si>
    <t>Sesiones de terapia física, ocupacional, de lenguaje y estimulación múltiple temprana</t>
  </si>
  <si>
    <t>Sesiones de terapia acuática, natación rehabilitatoria y clases de natación</t>
  </si>
  <si>
    <t>Visitas a jardines de niños en edad preescolar</t>
  </si>
  <si>
    <t>Acciones realizadas  para la concientización sobre los derechos de las personas con discapacidad (COEDIS)</t>
  </si>
  <si>
    <t>Actividades artísticas y culturales</t>
  </si>
  <si>
    <t>Supervisión y asesoramiento en Centros Asistenciales, Comunitarios, Educativos y de localidades rurales</t>
  </si>
  <si>
    <t>Otorgar capacitación laboral y Acciones formativas</t>
  </si>
  <si>
    <t>Otorgar apoyos asistenciales</t>
  </si>
  <si>
    <t>Actividades para el buen funcionamiento de los programas  del DIF realizadas</t>
  </si>
  <si>
    <t>Proporcionar asesorías jurídicas</t>
  </si>
  <si>
    <t>Brindar servicios de albergue para la atención integral al adulto mayor</t>
  </si>
  <si>
    <t>Brindar servicios de Estancia de Día al adulto mayor</t>
  </si>
  <si>
    <t>Atender los diversos servicios de atención al adulto mayor solicitados</t>
  </si>
  <si>
    <t>Brindar asistencia en el Centro Asistencial "María Palmira Lavalle" a niñas, niños y adolescentes carentes de cuidado parental</t>
  </si>
  <si>
    <t>Atención a reportes de vulneración de derechos de niñas, niños y adolescentes</t>
  </si>
  <si>
    <t>Brindar asesorías jurídicas a beneficio de niñas, niños y adolescentes y representaciones ante autoridades</t>
  </si>
  <si>
    <t>Supervisión de Centros Asistenciales públicos y privados</t>
  </si>
  <si>
    <t>Atención de solicitudes de trabajo social (estudios socioeconómicos y reportes sociales) enviadas por las autoridades judiciales y ministeriales en beneficio de niñas, niños y adolescentes</t>
  </si>
  <si>
    <t>Aplicación de instrumentos psicométricos para la valoración psicológica de niñas, niños y adolescentes</t>
  </si>
  <si>
    <t>Realizar con niñas, niños y adolescentes actividades culturales, deportivas, recreativas y ferias de salud que apoyen los objetivos preventivos y de difusión</t>
  </si>
  <si>
    <t>Realizar visitas a los sistemas Municipales DIF para brindar asesorías y seguimiento a las acciones que realizan</t>
  </si>
  <si>
    <t>Brindar Asistencia en el Centro Asistencial Social a Niñas, Niños, Adolescentes y Familias Migrantes</t>
  </si>
  <si>
    <t>FAM Asistencia Social</t>
  </si>
  <si>
    <t>Entregar apoyos alimentarios a través del Programa Desayunos Escolares</t>
  </si>
  <si>
    <t>Entregar apoyos alimentarios a través del Programa de Asistencia Social Alimentaria en los Primeros 1000 Días de Vidas</t>
  </si>
  <si>
    <t xml:space="preserve"> Entregar apoyos alimentarios a través del Programa de Asistencia Social Alimentaria a Personas de Atención Prioritaria</t>
  </si>
  <si>
    <t>Entregar apoyos alimentarios a través del Programa de Asistencia Social Alimentaria a Personas en Situación de Emergencia y Desastre</t>
  </si>
  <si>
    <t>Entregar apoyos asistenciales a población vulnerable</t>
  </si>
  <si>
    <t>Ejecutar el Proyecto Anual de Salud y Bienestar Comunitario (PASBIC)</t>
  </si>
  <si>
    <t>23 Instituto del Deporte del Estado de Campeche</t>
  </si>
  <si>
    <t>Realizar eventos deportivos que promuevan la participación de personas con discapacidad en el Estado.</t>
  </si>
  <si>
    <t>Se realizaran platicas, conferencias y eventos de activación física y recreación que promuevan la equidad de genero y trabajo en equipo entre los participantes</t>
  </si>
  <si>
    <t xml:space="preserve">24 Instituto de la Mujer del Estado de Campeche </t>
  </si>
  <si>
    <t>Políticas para la igualdad sustantiva entre mujeres y hombres</t>
  </si>
  <si>
    <t>Evento día internacional de la Mujer.
Taller de presupuestos con perspectiva de género y mesas de trabajo de las actividades reportadas en el anexo 25A por los diferentes Entes Públicos.</t>
  </si>
  <si>
    <t>Conmemoración del día internacional de la eliminación de la violencia contra la mujer.
Acciones dentro de los 16 días de activismo, mesas de trabajo en materia de violencia y seguimiento del Programa Estatal de igualdad, Derechos Humanos y no violencia.</t>
  </si>
  <si>
    <t>Brindar asesoría jurídica, psicológica y social a mujeres y hombres</t>
  </si>
  <si>
    <t>Atención en refigio a mueres, niñas y adolescentes que viven violencia.</t>
  </si>
  <si>
    <t>Contratación de personal profesionista que no cuentan con trabajo fijo.</t>
  </si>
  <si>
    <t>25 Instituto de la Juventud del Estado de Campeche</t>
  </si>
  <si>
    <t xml:space="preserve">Programa de Impulso a la Juventud </t>
  </si>
  <si>
    <t>Platicas y conferencias sobre protección de los derechos huamnos de las personas con discapacidad</t>
  </si>
  <si>
    <t>Realizar eventos, convocatorias y foros que fomenten la participación de las juventudes</t>
  </si>
  <si>
    <t>Conferencias con la finalidad de promover el eje transversal de acción relacionado a la igualdad sustantiva</t>
  </si>
  <si>
    <t>Impartición de conferencias, charlas, platicas y foros respecto a temas de salud mental en adolescencias y juventudes</t>
  </si>
  <si>
    <t>26 Hospital "Dr. Manuel Campos"</t>
  </si>
  <si>
    <t>Atención medica de consulta externa de segundo nivel</t>
  </si>
  <si>
    <t>Consultas prenatales de segundo nivel</t>
  </si>
  <si>
    <t>27 Hospital Psiquiátrico de Campeche</t>
  </si>
  <si>
    <t>Programa de salud mental</t>
  </si>
  <si>
    <t>Talleres, conferencias y exposiciones en temas relacionados con salud mental y derechos humanos.</t>
  </si>
  <si>
    <t>29 Sistema de atención a Niños, Niñas y Adolescentes Farmacodependientes del Estado de Campeche "Vida Nueva"</t>
  </si>
  <si>
    <t>Programa de Salud Mental, Prevención y Atención a las Adicciones</t>
  </si>
  <si>
    <t>Servicios de rehabilitación por consumo de sustancias psicoactivas en modalidad tratamiento ambulatorio intensivo y extramuros (TAI)</t>
  </si>
  <si>
    <t>Sesiones de perspectivas de género brindadas a personas en tratamiento por consumo de sustancias psicoactivas en modalidad tratamiento ambulatorio intensivo y extramuros (TAI)</t>
  </si>
  <si>
    <t>Servicios de rehabilitación por consumo de sustancias psicoactivas en modalidad tratamiento ambulatorio intensivo y extramuros "Luz de Vida"</t>
  </si>
  <si>
    <t>Sesiones de grupo con perspectiva de género en modalidad ambulatorio intensivo y extramuros “Luz de Vida” para el tratamiento de las adicciones</t>
  </si>
  <si>
    <t>Servicios de rehabilitación por consumo de sustancias psicoactivas en modalidad “Ambulatoria” consulta externa</t>
  </si>
  <si>
    <t>Sesiones de grupo con perspectiva de género en modalidad "Ambulatorio" consulta externa para el tratamiento de las adicciones</t>
  </si>
  <si>
    <t>Realizar acciones de prevención de adicciones en población que labora y asiste a instituciones gubernamentales y no gubernamentales en atención a la Discapacidad en el Estado de Campeche</t>
  </si>
  <si>
    <t>Acciones de cultura preventiva con estilos de vida saludable en población estudiantil en nivel educativo primaria,  secundaria, bachillerato y en población de 05 a 64 años</t>
  </si>
  <si>
    <t xml:space="preserve"> Realizar sesiones de prevención del consumo inicial de drogas legales e ilegales en escuelas de nivel educativo secundaria y bachillerato</t>
  </si>
  <si>
    <t>Realizar talleres de formación y de estilos de vida saludable para la prevención de adicciones en población que labora y asiste a instituciones de nivel superior e instituciones gubernamentales y no gubernamentales del Estado de Campeche</t>
  </si>
  <si>
    <t xml:space="preserve">30 Comisión de Agua Potable y Alcantarillado del Estado de Campeche </t>
  </si>
  <si>
    <t>Programa de Gestión Administrativa y Operación de Sistemas de Agua Potable</t>
  </si>
  <si>
    <t>31 Promotora para la Conservación y Desarrollo Sustentable del Estado de Campeche</t>
  </si>
  <si>
    <t xml:space="preserve">Promoción de cultura ambiental a través de talleres y recorridos inclusivos dentro de las instalaciones del parque Ximbal </t>
  </si>
  <si>
    <t>Pláticas y / o tallere en materia de igualdad de género y en la preveención del hostigamiento y acoso sexual.</t>
  </si>
  <si>
    <t>32 Comisión Estatal de Desarrollo de Suelo y Vivienda</t>
  </si>
  <si>
    <t>Desarrollo integral de Suelo y Vivienda</t>
  </si>
  <si>
    <t>Solicitudes recibidas y aprobadas para ampliación y mejoramiento de viviendas</t>
  </si>
  <si>
    <t>Impartición de Taller al personal de la Comisión Estatal de Desarrollo de Suelo y Vivienda en temas de Perspectiva de Género.</t>
  </si>
  <si>
    <t>Subsidio de vivienda-Actividades en beneficio de las personas con discapacidad</t>
  </si>
  <si>
    <t xml:space="preserve">33 Instituto de Desarrollo y Formación Social </t>
  </si>
  <si>
    <t>Pláticas de concientización en materia de equidad e igualdad de género</t>
  </si>
  <si>
    <t>Pláticas de concientización en materia de discapacidad</t>
  </si>
  <si>
    <t>35 Instituto de Información Estadística, Geográfica y Catastral del Estado de Campeche</t>
  </si>
  <si>
    <t>Atención de las personas con discapacidad para trámites y servicios; así como impresión de folletos con el tema especifico, para información del personal capacitado en los Municipios.</t>
  </si>
  <si>
    <t>37 Instituto de Acceso a la Justicia del Estado de Campeche</t>
  </si>
  <si>
    <t>Actividad a realizar para la rehabilitación del inmueble del INDAJUCAM para permitir una mayor comodidad para las personas con discapacidad</t>
  </si>
  <si>
    <t>Pláticas de capacitación en las oficinas del INDAJUCAM para concientizar sobre la equidad de género</t>
  </si>
  <si>
    <t>41 Instituto de Pesca y Acuacultura del Estado de Campeche</t>
  </si>
  <si>
    <t xml:space="preserve"> Programa Rescate del Campo y Visión del Mar</t>
  </si>
  <si>
    <t>Entrega de apoyos para equipamiento para transformación de productos pesqueros y acuícolas</t>
  </si>
  <si>
    <t>Entrega de apoyos por fallecimiento de pescadores ribereños y de activos en el REPA</t>
  </si>
  <si>
    <t>Entrega de apoyos económicos y en especie para población en situación de vulnerabilidad y para realizar análisis clínicos.</t>
  </si>
  <si>
    <t>42  Instituto de Cultura y Artes del Estado de Campeche</t>
  </si>
  <si>
    <t>Adecuación de los espacios culturales para facilitar el acceso a las personas con discapacidad</t>
  </si>
  <si>
    <t>Programa de Promoción y Desarrollo de la Cultura</t>
  </si>
  <si>
    <t xml:space="preserve">Acciones para la igualdad entre mujeres y hombres </t>
  </si>
  <si>
    <t>Programa de cultura infantil</t>
  </si>
  <si>
    <t>43  Autoridad del Patrimonio Cultural del Estado de Campeche</t>
  </si>
  <si>
    <t>Rehabilitación y mantenimiento menor de inmuebles que conlleven al equipamiento inclusivo en centros educativos, artisticos, culturales y de rehabilitación para personas con discapacidad en la cuidad de Campeche.</t>
  </si>
  <si>
    <t>Conservación del Patrimonio Cultural del Estado</t>
  </si>
  <si>
    <t>Actividades, talleres y capacitaciones para la sensibilización y
respecto a la perspectiva de genero, derechos humanos y no violencia. Difundir y concientizar a traves de folletos, trípticos y lonas.</t>
  </si>
  <si>
    <t>Plática: Valores éticos para el trabajo, vida profesional y pertenencia en el IC. Taller: Discriminas o respetas, focalizando los Derechos Humanos. Conferencia: Mecanismos de protección de los Derechos Humanos.
Taller: Inclusión laboral para prevenir las discriminaciones.</t>
  </si>
  <si>
    <t>Sensibilizar a la población de la geografía estatal en temas de prevención del delito con enfoque de equidad de género mediante pláticas, talleres, conferencias, presentación de teatro guiñol y participación en ferias informativas</t>
  </si>
  <si>
    <t>24 Junta Estatal de Asistencia Privada</t>
  </si>
  <si>
    <t xml:space="preserve">08 Instituto Tecnológico Superior de Champotón </t>
  </si>
  <si>
    <t>24 Organismos Descentralizados</t>
  </si>
  <si>
    <t>07  Secretaría de Desarrollo Urbano, Movilidad y Obras Públicas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</si>
</sst>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0.000%"/>
  </numFmts>
  <fonts count="13" x14ac:knownFonts="1">
    <font>
      <sz val="11"/>
      <color theme="1"/>
      <name val="Calibri"/>
      <family val="2"/>
      <scheme val="minor"/>
    </font>
    <font>
      <sz val="11"/>
      <color theme="1"/>
      <name val="Calibri"/>
      <family val="2"/>
      <scheme val="minor"/>
    </font>
    <font>
      <b/>
      <sz val="13"/>
      <name val="Arial"/>
      <family val="2"/>
    </font>
    <font>
      <sz val="11"/>
      <name val="Arial"/>
      <family val="2"/>
    </font>
    <font>
      <b/>
      <sz val="11"/>
      <name val="Arial"/>
      <family val="2"/>
    </font>
    <font>
      <b/>
      <sz val="12"/>
      <color theme="0"/>
      <name val="Arial"/>
      <family val="2"/>
    </font>
    <font>
      <b/>
      <sz val="12"/>
      <name val="Arial"/>
      <family val="2"/>
    </font>
    <font>
      <b/>
      <sz val="10"/>
      <name val="Arial"/>
      <family val="2"/>
    </font>
    <font>
      <sz val="10"/>
      <name val="Arial"/>
      <family val="2"/>
    </font>
    <font>
      <sz val="9"/>
      <name val="Arial"/>
      <family val="2"/>
    </font>
    <font>
      <b/>
      <i/>
      <sz val="12"/>
      <name val="Arial"/>
      <family val="2"/>
    </font>
    <font>
      <b/>
      <i/>
      <sz val="11"/>
      <name val="Arial"/>
      <family val="2"/>
    </font>
    <font>
      <sz val="12"/>
      <name val="Arial"/>
      <family val="2"/>
    </font>
  </fonts>
  <fills count="4">
    <fill>
      <patternFill patternType="none"/>
    </fill>
    <fill>
      <patternFill patternType="gray125"/>
    </fill>
    <fill>
      <patternFill patternType="solid">
        <fgColor theme="0" tint="-0.499984740745262"/>
        <bgColor indexed="64"/>
      </patternFill>
    </fill>
    <fill>
      <patternFill patternType="solid">
        <fgColor theme="0" tint="-0.14999847407452621"/>
        <bgColor indexed="64"/>
      </patternFill>
    </fill>
  </fills>
  <borders count="48">
    <border>
      <left/>
      <right/>
      <top/>
      <bottom/>
      <diagonal/>
    </border>
    <border>
      <left style="double">
        <color indexed="64"/>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diagonal/>
    </border>
    <border>
      <left/>
      <right style="thin">
        <color indexed="64"/>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double">
        <color indexed="64"/>
      </right>
      <top/>
      <bottom style="thin">
        <color theme="0" tint="-0.499984740745262"/>
      </bottom>
      <diagonal/>
    </border>
    <border>
      <left style="double">
        <color indexed="64"/>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double">
        <color indexed="64"/>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double">
        <color indexed="64"/>
      </right>
      <top style="thin">
        <color theme="0" tint="-0.499984740745262"/>
      </top>
      <bottom style="thin">
        <color theme="0" tint="-0.499984740745262"/>
      </bottom>
      <diagonal/>
    </border>
    <border>
      <left style="double">
        <color indexed="64"/>
      </left>
      <right/>
      <top style="thin">
        <color theme="0" tint="-0.499984740745262"/>
      </top>
      <bottom style="double">
        <color indexed="64"/>
      </bottom>
      <diagonal/>
    </border>
    <border>
      <left/>
      <right style="thin">
        <color theme="0" tint="-0.499984740745262"/>
      </right>
      <top style="thin">
        <color theme="0" tint="-0.499984740745262"/>
      </top>
      <bottom style="double">
        <color indexed="64"/>
      </bottom>
      <diagonal/>
    </border>
    <border>
      <left style="thin">
        <color theme="0" tint="-0.499984740745262"/>
      </left>
      <right style="double">
        <color indexed="64"/>
      </right>
      <top style="thin">
        <color theme="0" tint="-0.499984740745262"/>
      </top>
      <bottom style="double">
        <color indexed="64"/>
      </bottom>
      <diagonal/>
    </border>
    <border>
      <left/>
      <right style="thin">
        <color theme="0" tint="-0.499984740745262"/>
      </right>
      <top/>
      <bottom/>
      <diagonal/>
    </border>
    <border>
      <left style="thin">
        <color theme="0" tint="-0.499984740745262"/>
      </left>
      <right style="double">
        <color indexed="64"/>
      </right>
      <top/>
      <bottom/>
      <diagonal/>
    </border>
    <border>
      <left style="double">
        <color indexed="64"/>
      </left>
      <right/>
      <top style="thin">
        <color theme="0" tint="-0.499984740745262"/>
      </top>
      <bottom style="thin">
        <color theme="0" tint="-0.34998626667073579"/>
      </bottom>
      <diagonal/>
    </border>
    <border>
      <left/>
      <right style="thin">
        <color theme="0" tint="-0.499984740745262"/>
      </right>
      <top style="thin">
        <color theme="0" tint="-0.499984740745262"/>
      </top>
      <bottom style="thin">
        <color theme="0" tint="-0.34998626667073579"/>
      </bottom>
      <diagonal/>
    </border>
    <border>
      <left style="thin">
        <color theme="0" tint="-0.499984740745262"/>
      </left>
      <right style="double">
        <color indexed="64"/>
      </right>
      <top style="thin">
        <color theme="0" tint="-0.499984740745262"/>
      </top>
      <bottom style="thin">
        <color theme="0" tint="-0.34998626667073579"/>
      </bottom>
      <diagonal/>
    </border>
    <border>
      <left style="double">
        <color indexed="64"/>
      </left>
      <right/>
      <top style="thin">
        <color theme="0" tint="-0.24994659260841701"/>
      </top>
      <bottom style="thin">
        <color theme="0" tint="-0.499984740745262"/>
      </bottom>
      <diagonal/>
    </border>
    <border>
      <left/>
      <right style="thin">
        <color theme="0" tint="-0.499984740745262"/>
      </right>
      <top style="thin">
        <color theme="0" tint="-0.24994659260841701"/>
      </top>
      <bottom style="thin">
        <color theme="0" tint="-0.499984740745262"/>
      </bottom>
      <diagonal/>
    </border>
    <border>
      <left style="thin">
        <color theme="0" tint="-0.499984740745262"/>
      </left>
      <right style="double">
        <color indexed="64"/>
      </right>
      <top style="thin">
        <color theme="0" tint="-0.24994659260841701"/>
      </top>
      <bottom style="thin">
        <color theme="0" tint="-0.499984740745262"/>
      </bottom>
      <diagonal/>
    </border>
    <border>
      <left/>
      <right style="double">
        <color indexed="64"/>
      </right>
      <top/>
      <bottom style="thin">
        <color theme="0" tint="-0.499984740745262"/>
      </bottom>
      <diagonal/>
    </border>
    <border>
      <left style="double">
        <color indexed="64"/>
      </left>
      <right/>
      <top style="thin">
        <color theme="0" tint="-0.499984740745262"/>
      </top>
      <bottom/>
      <diagonal/>
    </border>
    <border>
      <left/>
      <right style="double">
        <color indexed="64"/>
      </right>
      <top style="thin">
        <color theme="0" tint="-0.499984740745262"/>
      </top>
      <bottom/>
      <diagonal/>
    </border>
    <border>
      <left/>
      <right/>
      <top/>
      <bottom style="thin">
        <color theme="0" tint="-0.499984740745262"/>
      </bottom>
      <diagonal/>
    </border>
    <border>
      <left/>
      <right style="thin">
        <color theme="0" tint="-0.499984740745262"/>
      </right>
      <top style="thin">
        <color theme="0" tint="-0.34998626667073579"/>
      </top>
      <bottom style="thin">
        <color theme="0" tint="-0.499984740745262"/>
      </bottom>
      <diagonal/>
    </border>
    <border>
      <left style="double">
        <color indexed="64"/>
      </left>
      <right/>
      <top style="thin">
        <color theme="0" tint="-0.34998626667073579"/>
      </top>
      <bottom style="thin">
        <color theme="0" tint="-0.499984740745262"/>
      </bottom>
      <diagonal/>
    </border>
    <border>
      <left style="thin">
        <color theme="0" tint="-0.499984740745262"/>
      </left>
      <right style="double">
        <color indexed="64"/>
      </right>
      <top style="thin">
        <color theme="0" tint="-0.34998626667073579"/>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double">
        <color indexed="64"/>
      </right>
      <top style="thin">
        <color theme="0" tint="-0.499984740745262"/>
      </top>
      <bottom/>
      <diagonal/>
    </border>
    <border>
      <left style="double">
        <color indexed="64"/>
      </left>
      <right/>
      <top style="thin">
        <color theme="0" tint="-0.34998626667073579"/>
      </top>
      <bottom/>
      <diagonal/>
    </border>
    <border>
      <left/>
      <right style="thin">
        <color theme="0" tint="-0.499984740745262"/>
      </right>
      <top style="thin">
        <color theme="0" tint="-0.34998626667073579"/>
      </top>
      <bottom/>
      <diagonal/>
    </border>
    <border>
      <left style="thin">
        <color theme="0" tint="-0.499984740745262"/>
      </left>
      <right style="double">
        <color indexed="64"/>
      </right>
      <top style="thin">
        <color theme="0" tint="-0.34998626667073579"/>
      </top>
      <bottom/>
      <diagonal/>
    </border>
    <border>
      <left/>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theme="0" tint="-0.249977111117893"/>
      </left>
      <right style="double">
        <color indexed="64"/>
      </right>
      <top/>
      <bottom style="double">
        <color indexed="64"/>
      </bottom>
      <diagonal/>
    </border>
    <border>
      <left/>
      <right style="thin">
        <color theme="0" tint="-0.499984740745262"/>
      </right>
      <top/>
      <bottom style="double">
        <color indexed="64"/>
      </bottom>
      <diagonal/>
    </border>
    <border>
      <left style="thin">
        <color theme="0" tint="-0.499984740745262"/>
      </left>
      <right style="double">
        <color indexed="64"/>
      </right>
      <top style="double">
        <color indexed="64"/>
      </top>
      <bottom/>
      <diagonal/>
    </border>
    <border>
      <left style="double">
        <color indexed="64"/>
      </left>
      <right/>
      <top style="double">
        <color indexed="64"/>
      </top>
      <bottom style="thin">
        <color theme="0" tint="-0.499984740745262"/>
      </bottom>
      <diagonal/>
    </border>
  </borders>
  <cellStyleXfs count="2">
    <xf numFmtId="0" fontId="0" fillId="0" borderId="0"/>
    <xf numFmtId="43" fontId="1" fillId="0" borderId="0" applyFont="0" applyFill="0" applyBorder="0" applyAlignment="0" applyProtection="0"/>
  </cellStyleXfs>
  <cellXfs count="164">
    <xf numFmtId="0" fontId="0" fillId="0" borderId="0" xfId="0"/>
    <xf numFmtId="0" fontId="3" fillId="0" borderId="0" xfId="0" applyFont="1" applyFill="1"/>
    <xf numFmtId="3" fontId="3" fillId="0" borderId="0" xfId="0" applyNumberFormat="1" applyFont="1" applyFill="1"/>
    <xf numFmtId="0" fontId="4" fillId="0" borderId="0" xfId="0" applyFont="1" applyFill="1" applyBorder="1" applyAlignment="1">
      <alignment horizont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xf>
    <xf numFmtId="3" fontId="5" fillId="2" borderId="3" xfId="0" applyNumberFormat="1" applyFont="1" applyFill="1" applyBorder="1" applyAlignment="1">
      <alignment horizontal="center" vertical="center"/>
    </xf>
    <xf numFmtId="3" fontId="6" fillId="0" borderId="6" xfId="0" applyNumberFormat="1" applyFont="1" applyFill="1" applyBorder="1" applyAlignment="1"/>
    <xf numFmtId="0" fontId="6" fillId="3" borderId="7" xfId="0" applyFont="1" applyFill="1" applyBorder="1" applyAlignment="1">
      <alignment horizontal="left" vertical="center"/>
    </xf>
    <xf numFmtId="0" fontId="7" fillId="3" borderId="0" xfId="0" applyFont="1" applyFill="1" applyBorder="1" applyAlignment="1">
      <alignment horizontal="right" vertical="center"/>
    </xf>
    <xf numFmtId="3" fontId="4" fillId="3" borderId="8" xfId="0" applyNumberFormat="1" applyFont="1" applyFill="1" applyBorder="1" applyAlignment="1">
      <alignment vertical="center"/>
    </xf>
    <xf numFmtId="0" fontId="4" fillId="0" borderId="9" xfId="0" applyFont="1" applyFill="1" applyBorder="1" applyAlignment="1">
      <alignment vertical="center"/>
    </xf>
    <xf numFmtId="0" fontId="3" fillId="0" borderId="10" xfId="0" applyFont="1" applyFill="1" applyBorder="1" applyAlignment="1">
      <alignment vertical="center"/>
    </xf>
    <xf numFmtId="3" fontId="4" fillId="0" borderId="11" xfId="0" applyNumberFormat="1" applyFont="1" applyFill="1" applyBorder="1" applyAlignment="1"/>
    <xf numFmtId="0" fontId="3" fillId="0" borderId="0" xfId="0" applyFont="1" applyFill="1" applyAlignment="1">
      <alignment vertical="center"/>
    </xf>
    <xf numFmtId="0" fontId="8" fillId="0" borderId="12" xfId="0" applyFont="1" applyFill="1" applyBorder="1" applyAlignment="1">
      <alignment wrapText="1"/>
    </xf>
    <xf numFmtId="0" fontId="8" fillId="0" borderId="13" xfId="0" applyFont="1" applyFill="1" applyBorder="1"/>
    <xf numFmtId="3" fontId="8" fillId="0" borderId="14" xfId="0" applyNumberFormat="1" applyFont="1" applyFill="1" applyBorder="1" applyAlignment="1"/>
    <xf numFmtId="0" fontId="9" fillId="0" borderId="13" xfId="0" applyFont="1" applyFill="1" applyBorder="1" applyAlignment="1">
      <alignment horizontal="left" vertical="center" wrapText="1" indent="6"/>
    </xf>
    <xf numFmtId="9" fontId="8" fillId="0" borderId="12" xfId="0" applyNumberFormat="1" applyFont="1" applyFill="1" applyBorder="1" applyAlignment="1">
      <alignment wrapText="1"/>
    </xf>
    <xf numFmtId="3" fontId="9" fillId="0" borderId="14" xfId="0" applyNumberFormat="1" applyFont="1" applyFill="1" applyBorder="1" applyAlignment="1">
      <alignment vertical="center"/>
    </xf>
    <xf numFmtId="0" fontId="9" fillId="0" borderId="15" xfId="0" applyFont="1" applyFill="1" applyBorder="1" applyAlignment="1">
      <alignment horizontal="left" vertical="center" wrapText="1" indent="6"/>
    </xf>
    <xf numFmtId="3" fontId="8" fillId="0" borderId="14" xfId="0" applyNumberFormat="1" applyFont="1" applyFill="1" applyBorder="1" applyAlignment="1">
      <alignment vertical="center"/>
    </xf>
    <xf numFmtId="3" fontId="9" fillId="0" borderId="14" xfId="0" applyNumberFormat="1" applyFont="1" applyFill="1" applyBorder="1" applyAlignment="1"/>
    <xf numFmtId="0" fontId="3" fillId="0" borderId="12" xfId="0" applyFont="1" applyFill="1" applyBorder="1" applyAlignment="1">
      <alignment horizontal="left"/>
    </xf>
    <xf numFmtId="0" fontId="11" fillId="0" borderId="15" xfId="0" applyFont="1" applyFill="1" applyBorder="1" applyAlignment="1">
      <alignment horizontal="left" vertical="center" wrapText="1"/>
    </xf>
    <xf numFmtId="3" fontId="4" fillId="0" borderId="14" xfId="0" applyNumberFormat="1" applyFont="1" applyFill="1" applyBorder="1" applyAlignment="1"/>
    <xf numFmtId="0" fontId="11" fillId="0" borderId="12" xfId="0" applyFont="1" applyFill="1" applyBorder="1" applyAlignment="1">
      <alignment horizontal="left" vertical="center" wrapText="1"/>
    </xf>
    <xf numFmtId="0" fontId="8" fillId="0" borderId="13" xfId="0" applyFont="1" applyFill="1" applyBorder="1" applyAlignment="1">
      <alignment horizontal="left" wrapText="1"/>
    </xf>
    <xf numFmtId="0" fontId="8" fillId="0" borderId="12" xfId="0" applyFont="1" applyFill="1" applyBorder="1" applyAlignment="1">
      <alignment horizontal="left"/>
    </xf>
    <xf numFmtId="0" fontId="3" fillId="0" borderId="13" xfId="0" applyFont="1" applyFill="1" applyBorder="1" applyAlignment="1">
      <alignment horizontal="left" wrapText="1" indent="6"/>
    </xf>
    <xf numFmtId="0" fontId="9" fillId="0" borderId="13" xfId="0" applyFont="1" applyFill="1" applyBorder="1" applyAlignment="1">
      <alignment horizontal="left" wrapText="1" indent="6"/>
    </xf>
    <xf numFmtId="0" fontId="3" fillId="0" borderId="12" xfId="0" applyFont="1" applyFill="1" applyBorder="1" applyAlignment="1"/>
    <xf numFmtId="0" fontId="9" fillId="0" borderId="18" xfId="0" applyFont="1" applyFill="1" applyBorder="1" applyAlignment="1">
      <alignment horizontal="left" vertical="center" wrapText="1" indent="6"/>
    </xf>
    <xf numFmtId="3" fontId="9" fillId="0" borderId="19" xfId="0" applyNumberFormat="1" applyFont="1" applyFill="1" applyBorder="1" applyAlignment="1">
      <alignment vertical="center"/>
    </xf>
    <xf numFmtId="0" fontId="8" fillId="0" borderId="13" xfId="0" applyFont="1" applyFill="1" applyBorder="1" applyAlignment="1">
      <alignment wrapText="1"/>
    </xf>
    <xf numFmtId="9" fontId="8" fillId="0" borderId="22" xfId="0" applyNumberFormat="1" applyFont="1" applyFill="1" applyBorder="1" applyAlignment="1">
      <alignment wrapText="1"/>
    </xf>
    <xf numFmtId="0" fontId="9" fillId="0" borderId="23" xfId="0" applyFont="1" applyFill="1" applyBorder="1" applyAlignment="1">
      <alignment horizontal="left" vertical="center" wrapText="1" indent="6"/>
    </xf>
    <xf numFmtId="3" fontId="9" fillId="0" borderId="24" xfId="0" applyNumberFormat="1" applyFont="1" applyFill="1" applyBorder="1" applyAlignment="1">
      <alignment vertical="center"/>
    </xf>
    <xf numFmtId="0" fontId="4" fillId="0" borderId="9" xfId="0" applyFont="1" applyFill="1" applyBorder="1" applyAlignment="1">
      <alignment horizontal="left"/>
    </xf>
    <xf numFmtId="0" fontId="3" fillId="0" borderId="10" xfId="0" applyFont="1" applyFill="1" applyBorder="1"/>
    <xf numFmtId="9" fontId="7" fillId="0" borderId="12" xfId="0" applyNumberFormat="1" applyFont="1" applyFill="1" applyBorder="1" applyAlignment="1">
      <alignment wrapText="1"/>
    </xf>
    <xf numFmtId="3" fontId="9" fillId="0" borderId="14" xfId="0" applyNumberFormat="1" applyFont="1" applyFill="1" applyBorder="1" applyAlignment="1">
      <alignment horizontal="right" vertical="center"/>
    </xf>
    <xf numFmtId="9" fontId="7" fillId="0" borderId="9" xfId="0" applyNumberFormat="1" applyFont="1" applyFill="1" applyBorder="1" applyAlignment="1">
      <alignment wrapText="1"/>
    </xf>
    <xf numFmtId="0" fontId="9" fillId="0" borderId="10" xfId="0" applyFont="1" applyFill="1" applyBorder="1" applyAlignment="1">
      <alignment horizontal="left" wrapText="1" indent="6"/>
    </xf>
    <xf numFmtId="3" fontId="12" fillId="0" borderId="14" xfId="0" applyNumberFormat="1" applyFont="1" applyFill="1" applyBorder="1" applyAlignment="1"/>
    <xf numFmtId="0" fontId="11" fillId="0" borderId="10" xfId="0" applyFont="1" applyFill="1" applyBorder="1" applyAlignment="1">
      <alignment horizontal="left" vertical="center" wrapText="1"/>
    </xf>
    <xf numFmtId="3" fontId="3" fillId="0" borderId="14" xfId="0" applyNumberFormat="1" applyFont="1" applyFill="1" applyBorder="1" applyAlignment="1"/>
    <xf numFmtId="0" fontId="4" fillId="0" borderId="9" xfId="0" applyFont="1" applyFill="1" applyBorder="1" applyAlignment="1"/>
    <xf numFmtId="0" fontId="3" fillId="0" borderId="10" xfId="0" applyFont="1" applyFill="1" applyBorder="1" applyAlignment="1">
      <alignment wrapText="1"/>
    </xf>
    <xf numFmtId="0" fontId="8" fillId="0" borderId="13" xfId="0" applyFont="1" applyFill="1" applyBorder="1" applyAlignment="1">
      <alignment vertical="center" wrapText="1"/>
    </xf>
    <xf numFmtId="3" fontId="7" fillId="0" borderId="14" xfId="0" applyNumberFormat="1" applyFont="1" applyFill="1" applyBorder="1" applyAlignment="1"/>
    <xf numFmtId="9" fontId="8" fillId="0" borderId="12" xfId="0" applyNumberFormat="1" applyFont="1" applyFill="1" applyBorder="1" applyAlignment="1">
      <alignment horizontal="center" wrapText="1"/>
    </xf>
    <xf numFmtId="0" fontId="8" fillId="0" borderId="12" xfId="1" applyNumberFormat="1" applyFont="1" applyFill="1" applyBorder="1" applyAlignment="1">
      <alignment horizontal="center" wrapText="1"/>
    </xf>
    <xf numFmtId="0" fontId="8" fillId="0" borderId="12" xfId="0" applyNumberFormat="1" applyFont="1" applyFill="1" applyBorder="1" applyAlignment="1">
      <alignment horizontal="center" wrapText="1"/>
    </xf>
    <xf numFmtId="9" fontId="8" fillId="0" borderId="17" xfId="0" applyNumberFormat="1" applyFont="1" applyFill="1" applyBorder="1" applyAlignment="1">
      <alignment horizontal="center" wrapText="1"/>
    </xf>
    <xf numFmtId="3" fontId="9" fillId="0" borderId="11" xfId="0" applyNumberFormat="1" applyFont="1" applyFill="1" applyBorder="1" applyAlignment="1"/>
    <xf numFmtId="0" fontId="4" fillId="0" borderId="12" xfId="0" applyFont="1" applyFill="1" applyBorder="1" applyAlignment="1">
      <alignment wrapText="1"/>
    </xf>
    <xf numFmtId="0" fontId="3" fillId="0" borderId="13" xfId="0" applyFont="1" applyFill="1" applyBorder="1"/>
    <xf numFmtId="9" fontId="8" fillId="0" borderId="9" xfId="0" applyNumberFormat="1" applyFont="1" applyFill="1" applyBorder="1" applyAlignment="1">
      <alignment wrapText="1"/>
    </xf>
    <xf numFmtId="0" fontId="9" fillId="0" borderId="10" xfId="0" applyFont="1" applyFill="1" applyBorder="1" applyAlignment="1">
      <alignment horizontal="left" vertical="center" wrapText="1" indent="6"/>
    </xf>
    <xf numFmtId="3" fontId="12" fillId="0" borderId="27" xfId="0" applyNumberFormat="1" applyFont="1" applyFill="1" applyBorder="1" applyAlignment="1"/>
    <xf numFmtId="0" fontId="3" fillId="0" borderId="12" xfId="0" applyFont="1" applyFill="1" applyBorder="1" applyAlignment="1">
      <alignment horizontal="left" vertical="center"/>
    </xf>
    <xf numFmtId="10" fontId="7" fillId="0" borderId="12" xfId="0" applyNumberFormat="1" applyFont="1" applyFill="1" applyBorder="1" applyAlignment="1">
      <alignment wrapText="1"/>
    </xf>
    <xf numFmtId="0" fontId="4" fillId="0" borderId="12" xfId="0" applyFont="1" applyFill="1" applyBorder="1" applyAlignment="1"/>
    <xf numFmtId="0" fontId="3" fillId="0" borderId="13" xfId="0" applyFont="1" applyFill="1" applyBorder="1" applyAlignment="1">
      <alignment horizontal="left" vertical="top" wrapText="1" indent="6"/>
    </xf>
    <xf numFmtId="0" fontId="9" fillId="0" borderId="13" xfId="0" applyFont="1" applyFill="1" applyBorder="1" applyAlignment="1">
      <alignment horizontal="left" vertical="top" wrapText="1" indent="6"/>
    </xf>
    <xf numFmtId="0" fontId="7" fillId="0" borderId="12" xfId="0" applyFont="1" applyFill="1" applyBorder="1" applyAlignment="1">
      <alignment wrapText="1"/>
    </xf>
    <xf numFmtId="3" fontId="7" fillId="0" borderId="14" xfId="0" applyNumberFormat="1" applyFont="1" applyFill="1" applyBorder="1" applyAlignment="1">
      <alignment vertical="center"/>
    </xf>
    <xf numFmtId="3" fontId="9" fillId="0" borderId="16" xfId="0" applyNumberFormat="1" applyFont="1" applyFill="1" applyBorder="1" applyAlignment="1">
      <alignment vertical="center"/>
    </xf>
    <xf numFmtId="0" fontId="7" fillId="0" borderId="9" xfId="0" applyFont="1" applyFill="1" applyBorder="1" applyAlignment="1">
      <alignment wrapText="1"/>
    </xf>
    <xf numFmtId="0" fontId="3" fillId="0" borderId="12" xfId="0" applyFont="1" applyFill="1" applyBorder="1" applyAlignment="1">
      <alignment vertical="center"/>
    </xf>
    <xf numFmtId="3" fontId="11" fillId="0" borderId="16" xfId="0" applyNumberFormat="1" applyFont="1" applyFill="1" applyBorder="1" applyAlignment="1">
      <alignment vertical="center" wrapText="1"/>
    </xf>
    <xf numFmtId="0" fontId="8" fillId="0" borderId="13" xfId="0" applyFont="1" applyFill="1" applyBorder="1" applyAlignment="1">
      <alignment vertical="top" wrapText="1"/>
    </xf>
    <xf numFmtId="0" fontId="8" fillId="0" borderId="12" xfId="0" applyFont="1" applyFill="1" applyBorder="1" applyAlignment="1">
      <alignment vertical="center"/>
    </xf>
    <xf numFmtId="3" fontId="4" fillId="0" borderId="16" xfId="0" applyNumberFormat="1" applyFont="1" applyFill="1" applyBorder="1" applyAlignment="1"/>
    <xf numFmtId="3" fontId="8" fillId="0" borderId="16" xfId="0" applyNumberFormat="1" applyFont="1" applyFill="1" applyBorder="1" applyAlignment="1"/>
    <xf numFmtId="10" fontId="7" fillId="0" borderId="29" xfId="0" applyNumberFormat="1" applyFont="1" applyFill="1" applyBorder="1" applyAlignment="1">
      <alignment wrapText="1"/>
    </xf>
    <xf numFmtId="0" fontId="4" fillId="0" borderId="12" xfId="0" applyFont="1" applyFill="1" applyBorder="1" applyAlignment="1">
      <alignment vertical="center" wrapText="1"/>
    </xf>
    <xf numFmtId="0" fontId="8" fillId="0" borderId="9" xfId="0" applyFont="1" applyFill="1" applyBorder="1" applyAlignment="1">
      <alignment wrapText="1"/>
    </xf>
    <xf numFmtId="0" fontId="9" fillId="0" borderId="32" xfId="0" applyFont="1" applyFill="1" applyBorder="1" applyAlignment="1">
      <alignment horizontal="left" wrapText="1" indent="6"/>
    </xf>
    <xf numFmtId="3" fontId="8" fillId="0" borderId="11" xfId="0" applyNumberFormat="1" applyFont="1" applyFill="1" applyBorder="1" applyAlignment="1"/>
    <xf numFmtId="9" fontId="8" fillId="0" borderId="33" xfId="0" applyNumberFormat="1" applyFont="1" applyFill="1" applyBorder="1" applyAlignment="1">
      <alignment wrapText="1"/>
    </xf>
    <xf numFmtId="3" fontId="4" fillId="0" borderId="14" xfId="0" applyNumberFormat="1" applyFont="1" applyFill="1" applyBorder="1" applyAlignment="1">
      <alignment vertical="center"/>
    </xf>
    <xf numFmtId="9" fontId="7" fillId="0" borderId="17" xfId="0" applyNumberFormat="1" applyFont="1" applyFill="1" applyBorder="1" applyAlignment="1">
      <alignment wrapText="1"/>
    </xf>
    <xf numFmtId="164" fontId="8" fillId="0" borderId="29" xfId="0" applyNumberFormat="1" applyFont="1" applyFill="1" applyBorder="1" applyAlignment="1">
      <alignment wrapText="1"/>
    </xf>
    <xf numFmtId="0" fontId="9" fillId="0" borderId="35" xfId="0" applyFont="1" applyFill="1" applyBorder="1" applyAlignment="1">
      <alignment horizontal="left" vertical="center" wrapText="1" indent="6"/>
    </xf>
    <xf numFmtId="3" fontId="9" fillId="0" borderId="36" xfId="0" applyNumberFormat="1" applyFont="1" applyFill="1" applyBorder="1" applyAlignment="1"/>
    <xf numFmtId="164" fontId="8" fillId="0" borderId="37" xfId="0" applyNumberFormat="1" applyFont="1" applyFill="1" applyBorder="1" applyAlignment="1">
      <alignment wrapText="1"/>
    </xf>
    <xf numFmtId="0" fontId="9" fillId="0" borderId="38" xfId="0" applyFont="1" applyFill="1" applyBorder="1" applyAlignment="1">
      <alignment horizontal="left" vertical="center" wrapText="1" indent="6"/>
    </xf>
    <xf numFmtId="3" fontId="6" fillId="3" borderId="21" xfId="0" applyNumberFormat="1" applyFont="1" applyFill="1" applyBorder="1" applyAlignment="1"/>
    <xf numFmtId="0" fontId="3" fillId="0" borderId="9" xfId="0" applyFont="1" applyFill="1" applyBorder="1" applyAlignment="1">
      <alignment vertical="center"/>
    </xf>
    <xf numFmtId="0" fontId="7" fillId="0" borderId="12" xfId="0" applyFont="1" applyFill="1" applyBorder="1" applyAlignment="1">
      <alignment horizontal="left" vertical="center" wrapText="1"/>
    </xf>
    <xf numFmtId="0" fontId="7" fillId="0" borderId="12" xfId="0" applyFont="1" applyFill="1" applyBorder="1" applyAlignment="1">
      <alignment horizontal="right" vertical="center" wrapText="1"/>
    </xf>
    <xf numFmtId="9" fontId="8" fillId="0" borderId="29" xfId="0" applyNumberFormat="1" applyFont="1" applyFill="1" applyBorder="1" applyAlignment="1">
      <alignment wrapText="1"/>
    </xf>
    <xf numFmtId="3" fontId="9" fillId="0" borderId="36" xfId="0" applyNumberFormat="1" applyFont="1" applyFill="1" applyBorder="1" applyAlignment="1">
      <alignment vertical="center"/>
    </xf>
    <xf numFmtId="0" fontId="3" fillId="0" borderId="33" xfId="0" applyFont="1" applyFill="1" applyBorder="1" applyAlignment="1">
      <alignment vertical="center"/>
    </xf>
    <xf numFmtId="0" fontId="3" fillId="0" borderId="32" xfId="0" applyFont="1" applyFill="1" applyBorder="1"/>
    <xf numFmtId="0" fontId="9" fillId="0" borderId="18" xfId="0" applyFont="1" applyFill="1" applyBorder="1" applyAlignment="1">
      <alignment horizontal="left" wrapText="1" indent="6"/>
    </xf>
    <xf numFmtId="3" fontId="9" fillId="0" borderId="11" xfId="0" applyNumberFormat="1" applyFont="1" applyFill="1" applyBorder="1" applyAlignment="1">
      <alignment vertical="center"/>
    </xf>
    <xf numFmtId="3" fontId="4" fillId="0" borderId="34" xfId="0" applyNumberFormat="1" applyFont="1" applyFill="1" applyBorder="1" applyAlignment="1"/>
    <xf numFmtId="0" fontId="9" fillId="0" borderId="13" xfId="0" applyFont="1" applyFill="1" applyBorder="1" applyAlignment="1">
      <alignment horizontal="left" vertical="center" wrapText="1"/>
    </xf>
    <xf numFmtId="0" fontId="8" fillId="0" borderId="35" xfId="0" applyFont="1" applyFill="1" applyBorder="1"/>
    <xf numFmtId="0" fontId="8" fillId="0" borderId="10" xfId="0" applyFont="1" applyFill="1" applyBorder="1" applyAlignment="1">
      <alignment vertical="center" wrapText="1"/>
    </xf>
    <xf numFmtId="3" fontId="4" fillId="0" borderId="14" xfId="0" applyNumberFormat="1" applyFont="1" applyFill="1" applyBorder="1" applyAlignment="1">
      <alignment vertical="top"/>
    </xf>
    <xf numFmtId="3" fontId="8" fillId="0" borderId="14" xfId="0" applyNumberFormat="1" applyFont="1" applyFill="1" applyBorder="1" applyAlignment="1">
      <alignment vertical="top"/>
    </xf>
    <xf numFmtId="0" fontId="8" fillId="0" borderId="35" xfId="0" applyFont="1" applyFill="1" applyBorder="1" applyAlignment="1">
      <alignment wrapText="1"/>
    </xf>
    <xf numFmtId="0" fontId="8" fillId="0" borderId="29" xfId="0" applyFont="1" applyFill="1" applyBorder="1" applyAlignment="1">
      <alignment wrapText="1"/>
    </xf>
    <xf numFmtId="0" fontId="8" fillId="0" borderId="0" xfId="0" applyFont="1" applyFill="1"/>
    <xf numFmtId="0" fontId="8" fillId="0" borderId="40" xfId="0" applyFont="1" applyFill="1" applyBorder="1"/>
    <xf numFmtId="3" fontId="8" fillId="0" borderId="0" xfId="0" applyNumberFormat="1" applyFont="1" applyFill="1" applyAlignment="1"/>
    <xf numFmtId="3" fontId="3" fillId="0" borderId="0" xfId="0" applyNumberFormat="1" applyFont="1" applyFill="1" applyAlignment="1"/>
    <xf numFmtId="3" fontId="10" fillId="0" borderId="28" xfId="0" applyNumberFormat="1" applyFont="1" applyFill="1" applyBorder="1" applyAlignment="1">
      <alignment vertical="center" wrapText="1"/>
    </xf>
    <xf numFmtId="0" fontId="8" fillId="0" borderId="10" xfId="0" applyFont="1" applyFill="1" applyBorder="1" applyAlignment="1">
      <alignment wrapText="1"/>
    </xf>
    <xf numFmtId="9" fontId="7" fillId="0" borderId="29" xfId="0" applyNumberFormat="1" applyFont="1" applyFill="1" applyBorder="1" applyAlignment="1">
      <alignment wrapText="1"/>
    </xf>
    <xf numFmtId="0" fontId="8" fillId="0" borderId="10" xfId="0" applyFont="1" applyFill="1" applyBorder="1"/>
    <xf numFmtId="0" fontId="9" fillId="0" borderId="35" xfId="0" applyFont="1" applyFill="1" applyBorder="1" applyAlignment="1">
      <alignment horizontal="left" wrapText="1" indent="6"/>
    </xf>
    <xf numFmtId="0" fontId="7" fillId="0" borderId="7" xfId="0" applyFont="1" applyFill="1" applyBorder="1" applyAlignment="1">
      <alignment wrapText="1"/>
    </xf>
    <xf numFmtId="0" fontId="8" fillId="0" borderId="20" xfId="0" applyFont="1" applyFill="1" applyBorder="1" applyAlignment="1">
      <alignment wrapText="1"/>
    </xf>
    <xf numFmtId="3" fontId="7" fillId="0" borderId="11" xfId="0" applyNumberFormat="1" applyFont="1" applyFill="1" applyBorder="1" applyAlignment="1"/>
    <xf numFmtId="0" fontId="7" fillId="0" borderId="41" xfId="0" applyFont="1" applyFill="1" applyBorder="1" applyAlignment="1">
      <alignment wrapText="1"/>
    </xf>
    <xf numFmtId="0" fontId="9" fillId="0" borderId="42" xfId="0" applyFont="1" applyFill="1" applyBorder="1" applyAlignment="1">
      <alignment horizontal="left" vertical="center" wrapText="1" indent="6"/>
    </xf>
    <xf numFmtId="10" fontId="7" fillId="0" borderId="9" xfId="0" applyNumberFormat="1" applyFont="1" applyFill="1" applyBorder="1" applyAlignment="1">
      <alignment wrapText="1"/>
    </xf>
    <xf numFmtId="0" fontId="9" fillId="0" borderId="10" xfId="0" applyFont="1" applyFill="1" applyBorder="1" applyAlignment="1">
      <alignment horizontal="left" vertical="top" wrapText="1" indent="6"/>
    </xf>
    <xf numFmtId="3" fontId="4" fillId="0" borderId="11" xfId="0" applyNumberFormat="1" applyFont="1" applyFill="1" applyBorder="1" applyAlignment="1">
      <alignment vertical="center"/>
    </xf>
    <xf numFmtId="3" fontId="7" fillId="0" borderId="11" xfId="0" applyNumberFormat="1" applyFont="1" applyFill="1" applyBorder="1" applyAlignment="1">
      <alignment vertical="center"/>
    </xf>
    <xf numFmtId="0" fontId="9" fillId="0" borderId="20" xfId="0" applyFont="1" applyFill="1" applyBorder="1" applyAlignment="1">
      <alignment horizontal="left" wrapText="1" indent="6"/>
    </xf>
    <xf numFmtId="0" fontId="8" fillId="0" borderId="41" xfId="0" applyFont="1" applyFill="1" applyBorder="1" applyAlignment="1">
      <alignment wrapText="1"/>
    </xf>
    <xf numFmtId="0" fontId="3" fillId="0" borderId="7" xfId="0" applyFont="1" applyFill="1" applyBorder="1"/>
    <xf numFmtId="0" fontId="9" fillId="0" borderId="35" xfId="0" applyFont="1" applyFill="1" applyBorder="1" applyAlignment="1">
      <alignment horizontal="left" vertical="top" wrapText="1" indent="6"/>
    </xf>
    <xf numFmtId="10" fontId="7" fillId="0" borderId="41" xfId="0" applyNumberFormat="1" applyFont="1" applyFill="1" applyBorder="1" applyAlignment="1">
      <alignment wrapText="1"/>
    </xf>
    <xf numFmtId="0" fontId="9" fillId="0" borderId="45" xfId="0" applyFont="1" applyFill="1" applyBorder="1" applyAlignment="1">
      <alignment horizontal="left" vertical="top" wrapText="1" indent="6"/>
    </xf>
    <xf numFmtId="9" fontId="7" fillId="0" borderId="47" xfId="0" applyNumberFormat="1" applyFont="1" applyFill="1" applyBorder="1" applyAlignment="1">
      <alignment wrapText="1"/>
    </xf>
    <xf numFmtId="0" fontId="6" fillId="3" borderId="7"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4" fillId="0" borderId="12" xfId="0" applyFont="1" applyFill="1" applyBorder="1" applyAlignment="1">
      <alignment horizontal="left"/>
    </xf>
    <xf numFmtId="0" fontId="4" fillId="0" borderId="13" xfId="0" applyFont="1" applyFill="1" applyBorder="1" applyAlignment="1">
      <alignment horizontal="left"/>
    </xf>
    <xf numFmtId="0" fontId="10" fillId="0" borderId="12" xfId="0" applyFont="1" applyFill="1" applyBorder="1" applyAlignment="1">
      <alignment horizontal="left" vertical="center" wrapText="1"/>
    </xf>
    <xf numFmtId="0" fontId="10" fillId="0" borderId="15"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10" fillId="0" borderId="25" xfId="0" applyFont="1" applyFill="1" applyBorder="1" applyAlignment="1">
      <alignment horizontal="left" vertical="center" wrapText="1"/>
    </xf>
    <xf numFmtId="0" fontId="10" fillId="0" borderId="26" xfId="0" applyFont="1" applyFill="1" applyBorder="1" applyAlignment="1">
      <alignment horizontal="left" vertical="center" wrapText="1"/>
    </xf>
    <xf numFmtId="0" fontId="10" fillId="0" borderId="9" xfId="0" applyFont="1" applyFill="1" applyBorder="1" applyAlignment="1">
      <alignment horizontal="left" vertical="center" wrapText="1"/>
    </xf>
    <xf numFmtId="0" fontId="10" fillId="0" borderId="31" xfId="0" applyFont="1" applyFill="1" applyBorder="1" applyAlignment="1">
      <alignment horizontal="left" vertical="center" wrapText="1"/>
    </xf>
    <xf numFmtId="0" fontId="4" fillId="0" borderId="9" xfId="0" applyFont="1" applyFill="1" applyBorder="1" applyAlignment="1">
      <alignment horizontal="left" vertical="center"/>
    </xf>
    <xf numFmtId="0" fontId="4" fillId="0" borderId="10" xfId="0" applyFont="1" applyFill="1" applyBorder="1" applyAlignment="1">
      <alignment horizontal="left" vertical="center"/>
    </xf>
    <xf numFmtId="10" fontId="4" fillId="0" borderId="12" xfId="0" applyNumberFormat="1" applyFont="1" applyFill="1" applyBorder="1" applyAlignment="1">
      <alignment horizontal="left" wrapText="1"/>
    </xf>
    <xf numFmtId="10" fontId="4" fillId="0" borderId="13" xfId="0" applyNumberFormat="1" applyFont="1" applyFill="1" applyBorder="1" applyAlignment="1">
      <alignment horizontal="left" wrapText="1"/>
    </xf>
    <xf numFmtId="0" fontId="2" fillId="0" borderId="0" xfId="0" applyFont="1" applyFill="1" applyAlignment="1">
      <alignment horizontal="center"/>
    </xf>
    <xf numFmtId="0" fontId="2" fillId="0" borderId="0" xfId="0" quotePrefix="1" applyFont="1" applyFill="1" applyAlignment="1">
      <alignment horizontal="center"/>
    </xf>
    <xf numFmtId="0" fontId="6" fillId="0" borderId="4" xfId="0" applyFont="1" applyFill="1" applyBorder="1" applyAlignment="1">
      <alignment horizontal="right" vertical="center"/>
    </xf>
    <xf numFmtId="0" fontId="6" fillId="0" borderId="5" xfId="0" applyFont="1" applyFill="1" applyBorder="1" applyAlignment="1">
      <alignment horizontal="right" vertical="center"/>
    </xf>
    <xf numFmtId="3" fontId="9" fillId="0" borderId="44" xfId="0" applyNumberFormat="1" applyFont="1" applyFill="1" applyBorder="1" applyAlignment="1">
      <alignment vertical="center"/>
    </xf>
    <xf numFmtId="3" fontId="9" fillId="0" borderId="43" xfId="0" applyNumberFormat="1" applyFont="1" applyFill="1" applyBorder="1" applyAlignment="1">
      <alignment vertical="center"/>
    </xf>
    <xf numFmtId="3" fontId="9" fillId="0" borderId="28" xfId="0" applyNumberFormat="1" applyFont="1" applyFill="1" applyBorder="1" applyAlignment="1">
      <alignment vertical="center"/>
    </xf>
    <xf numFmtId="3" fontId="9" fillId="0" borderId="30" xfId="0" applyNumberFormat="1" applyFont="1" applyFill="1" applyBorder="1" applyAlignment="1">
      <alignment vertical="center"/>
    </xf>
    <xf numFmtId="3" fontId="9" fillId="0" borderId="34" xfId="0" applyNumberFormat="1" applyFont="1" applyFill="1" applyBorder="1" applyAlignment="1">
      <alignment vertical="center"/>
    </xf>
    <xf numFmtId="3" fontId="9" fillId="0" borderId="39" xfId="0" applyNumberFormat="1" applyFont="1" applyFill="1" applyBorder="1" applyAlignment="1">
      <alignment vertical="center"/>
    </xf>
    <xf numFmtId="3" fontId="9" fillId="0" borderId="14" xfId="0" applyNumberFormat="1" applyFont="1" applyFill="1" applyBorder="1" applyAlignment="1">
      <alignment vertical="center" wrapText="1"/>
    </xf>
    <xf numFmtId="3" fontId="9" fillId="0" borderId="46" xfId="0" applyNumberFormat="1" applyFont="1" applyFill="1" applyBorder="1" applyAlignment="1">
      <alignment vertical="center"/>
    </xf>
    <xf numFmtId="3" fontId="8" fillId="0" borderId="21" xfId="0" applyNumberFormat="1" applyFont="1" applyFill="1" applyBorder="1" applyAlignment="1">
      <alignment vertical="center"/>
    </xf>
    <xf numFmtId="0" fontId="8" fillId="0" borderId="13" xfId="0" applyFont="1" applyFill="1" applyBorder="1" applyAlignment="1">
      <alignment vertical="center"/>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19050</xdr:rowOff>
    </xdr:from>
    <xdr:to>
      <xdr:col>3</xdr:col>
      <xdr:colOff>0</xdr:colOff>
      <xdr:row>4</xdr:row>
      <xdr:rowOff>123826</xdr:rowOff>
    </xdr:to>
    <xdr:sp macro="" textlink="">
      <xdr:nvSpPr>
        <xdr:cNvPr id="2" name="Rectángulo 1">
          <a:extLst>
            <a:ext uri="{FF2B5EF4-FFF2-40B4-BE49-F238E27FC236}">
              <a16:creationId xmlns:a16="http://schemas.microsoft.com/office/drawing/2014/main" id="{00000000-0008-0000-0000-000002000000}"/>
            </a:ext>
          </a:extLst>
        </xdr:cNvPr>
        <xdr:cNvSpPr>
          <a:spLocks noChangeArrowheads="1"/>
        </xdr:cNvSpPr>
      </xdr:nvSpPr>
      <xdr:spPr bwMode="auto">
        <a:xfrm>
          <a:off x="19050" y="19050"/>
          <a:ext cx="8372475" cy="1000126"/>
        </a:xfrm>
        <a:prstGeom prst="roundRect">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152400</xdr:colOff>
      <xdr:row>0</xdr:row>
      <xdr:rowOff>95250</xdr:rowOff>
    </xdr:from>
    <xdr:to>
      <xdr:col>0</xdr:col>
      <xdr:colOff>809625</xdr:colOff>
      <xdr:row>3</xdr:row>
      <xdr:rowOff>142875</xdr:rowOff>
    </xdr:to>
    <xdr:pic>
      <xdr:nvPicPr>
        <xdr:cNvPr id="3" name="Picture 1" descr="dfd5abe1c7134d88ae5bafc7988f8437">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30252"/>
        <a:stretch>
          <a:fillRect/>
        </a:stretch>
      </xdr:blipFill>
      <xdr:spPr bwMode="auto">
        <a:xfrm>
          <a:off x="152400" y="95250"/>
          <a:ext cx="6572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9526</xdr:colOff>
      <xdr:row>0</xdr:row>
      <xdr:rowOff>95250</xdr:rowOff>
    </xdr:from>
    <xdr:to>
      <xdr:col>2</xdr:col>
      <xdr:colOff>809626</xdr:colOff>
      <xdr:row>4</xdr:row>
      <xdr:rowOff>89557</xdr:rowOff>
    </xdr:to>
    <xdr:pic>
      <xdr:nvPicPr>
        <xdr:cNvPr id="4" name="Imagen 3">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10004" r="9403"/>
        <a:stretch/>
      </xdr:blipFill>
      <xdr:spPr>
        <a:xfrm>
          <a:off x="7105651" y="95250"/>
          <a:ext cx="800100" cy="88965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24"/>
  <sheetViews>
    <sheetView tabSelected="1" zoomScale="90" zoomScaleNormal="90" zoomScaleSheetLayoutView="100" zoomScalePageLayoutView="90" workbookViewId="0">
      <selection activeCell="E21" sqref="E21"/>
    </sheetView>
  </sheetViews>
  <sheetFormatPr baseColWidth="10" defaultRowHeight="14.25" x14ac:dyDescent="0.2"/>
  <cols>
    <col min="1" max="1" width="29.5703125" style="1" customWidth="1"/>
    <col min="2" max="2" width="76.85546875" style="1" customWidth="1"/>
    <col min="3" max="3" width="19.42578125" style="111" customWidth="1"/>
    <col min="4" max="4" width="16.140625" style="1" customWidth="1"/>
    <col min="5" max="16384" width="11.42578125" style="1"/>
  </cols>
  <sheetData>
    <row r="1" spans="1:4" ht="21" customHeight="1" x14ac:dyDescent="0.25">
      <c r="A1" s="150" t="s">
        <v>0</v>
      </c>
      <c r="B1" s="150"/>
      <c r="C1" s="150"/>
    </row>
    <row r="2" spans="1:4" ht="16.5" x14ac:dyDescent="0.25">
      <c r="A2" s="151" t="s">
        <v>1</v>
      </c>
      <c r="B2" s="151"/>
      <c r="C2" s="151"/>
    </row>
    <row r="3" spans="1:4" ht="16.5" x14ac:dyDescent="0.25">
      <c r="A3" s="151" t="s">
        <v>2</v>
      </c>
      <c r="B3" s="151"/>
      <c r="C3" s="151"/>
    </row>
    <row r="4" spans="1:4" ht="16.5" x14ac:dyDescent="0.25">
      <c r="A4" s="151" t="s">
        <v>3</v>
      </c>
      <c r="B4" s="151"/>
      <c r="C4" s="151"/>
      <c r="D4" s="2"/>
    </row>
    <row r="5" spans="1:4" ht="15.75" thickBot="1" x14ac:dyDescent="0.3">
      <c r="A5" s="3"/>
      <c r="B5" s="3"/>
      <c r="C5" s="3"/>
    </row>
    <row r="6" spans="1:4" ht="35.25" customHeight="1" thickTop="1" thickBot="1" x14ac:dyDescent="0.25">
      <c r="A6" s="4" t="s">
        <v>4</v>
      </c>
      <c r="B6" s="5" t="s">
        <v>5</v>
      </c>
      <c r="C6" s="6" t="s">
        <v>6</v>
      </c>
    </row>
    <row r="7" spans="1:4" ht="16.5" thickTop="1" x14ac:dyDescent="0.25">
      <c r="A7" s="152" t="s">
        <v>7</v>
      </c>
      <c r="B7" s="153"/>
      <c r="C7" s="7">
        <f>C8+C223+C236</f>
        <v>5254367151.5</v>
      </c>
      <c r="D7" s="2"/>
    </row>
    <row r="8" spans="1:4" ht="15.75" x14ac:dyDescent="0.2">
      <c r="A8" s="8" t="s">
        <v>8</v>
      </c>
      <c r="B8" s="9"/>
      <c r="C8" s="10">
        <f>C9+C52+C66+C75+C119+C178+C185+C196+C209+C213+C219+C105+C115+C139+C142+C157+C173+C205</f>
        <v>4764751380.5</v>
      </c>
    </row>
    <row r="9" spans="1:4" s="14" customFormat="1" ht="16.5" customHeight="1" x14ac:dyDescent="0.25">
      <c r="A9" s="11" t="s">
        <v>9</v>
      </c>
      <c r="B9" s="12"/>
      <c r="C9" s="13">
        <f>C10+C16+C25+C30+C33+C37+C42+C47</f>
        <v>3411815</v>
      </c>
    </row>
    <row r="10" spans="1:4" x14ac:dyDescent="0.2">
      <c r="A10" s="15"/>
      <c r="B10" s="16" t="s">
        <v>10</v>
      </c>
      <c r="C10" s="17">
        <f>C11+C12+C13+C14+C15</f>
        <v>111564</v>
      </c>
    </row>
    <row r="11" spans="1:4" x14ac:dyDescent="0.2">
      <c r="A11" s="15"/>
      <c r="B11" s="18" t="s">
        <v>11</v>
      </c>
      <c r="C11" s="23">
        <v>6480</v>
      </c>
    </row>
    <row r="12" spans="1:4" ht="24" x14ac:dyDescent="0.2">
      <c r="A12" s="19"/>
      <c r="B12" s="18" t="s">
        <v>12</v>
      </c>
      <c r="C12" s="20">
        <v>43422</v>
      </c>
    </row>
    <row r="13" spans="1:4" ht="36" x14ac:dyDescent="0.2">
      <c r="A13" s="19"/>
      <c r="B13" s="21" t="s">
        <v>13</v>
      </c>
      <c r="C13" s="20">
        <v>12000</v>
      </c>
    </row>
    <row r="14" spans="1:4" ht="24" x14ac:dyDescent="0.2">
      <c r="A14" s="19"/>
      <c r="B14" s="21" t="s">
        <v>14</v>
      </c>
      <c r="C14" s="20">
        <v>43422</v>
      </c>
    </row>
    <row r="15" spans="1:4" ht="24" x14ac:dyDescent="0.2">
      <c r="A15" s="19"/>
      <c r="B15" s="21" t="s">
        <v>15</v>
      </c>
      <c r="C15" s="20">
        <v>6240</v>
      </c>
    </row>
    <row r="16" spans="1:4" x14ac:dyDescent="0.2">
      <c r="A16" s="19"/>
      <c r="B16" s="16" t="s">
        <v>16</v>
      </c>
      <c r="C16" s="17">
        <f>C17+C18+C19+C20+C21+C22+C23+C24</f>
        <v>154424</v>
      </c>
    </row>
    <row r="17" spans="1:3" x14ac:dyDescent="0.2">
      <c r="A17" s="19"/>
      <c r="B17" s="21" t="s">
        <v>17</v>
      </c>
      <c r="C17" s="23">
        <v>22868</v>
      </c>
    </row>
    <row r="18" spans="1:3" ht="36" x14ac:dyDescent="0.2">
      <c r="A18" s="19"/>
      <c r="B18" s="21" t="s">
        <v>18</v>
      </c>
      <c r="C18" s="20">
        <v>39899</v>
      </c>
    </row>
    <row r="19" spans="1:3" ht="24" x14ac:dyDescent="0.2">
      <c r="A19" s="19"/>
      <c r="B19" s="21" t="s">
        <v>19</v>
      </c>
      <c r="C19" s="20">
        <v>39899</v>
      </c>
    </row>
    <row r="20" spans="1:3" ht="26.25" customHeight="1" x14ac:dyDescent="0.2">
      <c r="A20" s="19"/>
      <c r="B20" s="21" t="s">
        <v>20</v>
      </c>
      <c r="C20" s="20">
        <v>3807</v>
      </c>
    </row>
    <row r="21" spans="1:3" ht="24" x14ac:dyDescent="0.2">
      <c r="A21" s="19"/>
      <c r="B21" s="21" t="s">
        <v>21</v>
      </c>
      <c r="C21" s="20">
        <v>3308</v>
      </c>
    </row>
    <row r="22" spans="1:3" ht="24" x14ac:dyDescent="0.2">
      <c r="A22" s="19"/>
      <c r="B22" s="21" t="s">
        <v>22</v>
      </c>
      <c r="C22" s="20">
        <v>2385</v>
      </c>
    </row>
    <row r="23" spans="1:3" ht="24" x14ac:dyDescent="0.2">
      <c r="A23" s="19"/>
      <c r="B23" s="21" t="s">
        <v>23</v>
      </c>
      <c r="C23" s="20">
        <v>2359</v>
      </c>
    </row>
    <row r="24" spans="1:3" ht="24" x14ac:dyDescent="0.2">
      <c r="A24" s="19"/>
      <c r="B24" s="21" t="s">
        <v>24</v>
      </c>
      <c r="C24" s="20">
        <v>39899</v>
      </c>
    </row>
    <row r="25" spans="1:3" x14ac:dyDescent="0.2">
      <c r="A25" s="15"/>
      <c r="B25" s="16" t="s">
        <v>25</v>
      </c>
      <c r="C25" s="17">
        <f>C26+C27+C28</f>
        <v>62270</v>
      </c>
    </row>
    <row r="26" spans="1:3" x14ac:dyDescent="0.2">
      <c r="A26" s="15"/>
      <c r="B26" s="18" t="s">
        <v>26</v>
      </c>
      <c r="C26" s="23">
        <v>41000</v>
      </c>
    </row>
    <row r="27" spans="1:3" x14ac:dyDescent="0.2">
      <c r="A27" s="19"/>
      <c r="B27" s="18" t="s">
        <v>27</v>
      </c>
      <c r="C27" s="20">
        <v>10635</v>
      </c>
    </row>
    <row r="28" spans="1:3" x14ac:dyDescent="0.2">
      <c r="A28" s="19"/>
      <c r="B28" s="21" t="s">
        <v>28</v>
      </c>
      <c r="C28" s="20">
        <v>10635</v>
      </c>
    </row>
    <row r="29" spans="1:3" ht="15" customHeight="1" x14ac:dyDescent="0.2">
      <c r="A29" s="139" t="s">
        <v>29</v>
      </c>
      <c r="B29" s="140"/>
      <c r="C29" s="141"/>
    </row>
    <row r="30" spans="1:3" ht="15" customHeight="1" x14ac:dyDescent="0.25">
      <c r="A30" s="24" t="s">
        <v>30</v>
      </c>
      <c r="B30" s="25"/>
      <c r="C30" s="26">
        <f>C31</f>
        <v>10000</v>
      </c>
    </row>
    <row r="31" spans="1:3" ht="15" customHeight="1" x14ac:dyDescent="0.2">
      <c r="A31" s="27"/>
      <c r="B31" s="28" t="s">
        <v>31</v>
      </c>
      <c r="C31" s="17">
        <f>C32</f>
        <v>10000</v>
      </c>
    </row>
    <row r="32" spans="1:3" ht="34.5" customHeight="1" x14ac:dyDescent="0.2">
      <c r="A32" s="27"/>
      <c r="B32" s="18" t="s">
        <v>32</v>
      </c>
      <c r="C32" s="20">
        <v>10000</v>
      </c>
    </row>
    <row r="33" spans="1:4" ht="15" customHeight="1" x14ac:dyDescent="0.25">
      <c r="A33" s="24" t="s">
        <v>33</v>
      </c>
      <c r="B33" s="25"/>
      <c r="C33" s="26">
        <f>C34</f>
        <v>2841751</v>
      </c>
    </row>
    <row r="34" spans="1:4" ht="15" customHeight="1" x14ac:dyDescent="0.2">
      <c r="A34" s="29"/>
      <c r="B34" s="28" t="s">
        <v>31</v>
      </c>
      <c r="C34" s="17">
        <f>C35+C36</f>
        <v>2841751</v>
      </c>
    </row>
    <row r="35" spans="1:4" ht="15" customHeight="1" x14ac:dyDescent="0.2">
      <c r="A35" s="27"/>
      <c r="B35" s="18" t="s">
        <v>34</v>
      </c>
      <c r="C35" s="20">
        <v>882964</v>
      </c>
    </row>
    <row r="36" spans="1:4" ht="15" customHeight="1" x14ac:dyDescent="0.2">
      <c r="A36" s="27"/>
      <c r="B36" s="18" t="s">
        <v>35</v>
      </c>
      <c r="C36" s="20">
        <v>1958787</v>
      </c>
    </row>
    <row r="37" spans="1:4" ht="15" x14ac:dyDescent="0.25">
      <c r="A37" s="24" t="s">
        <v>36</v>
      </c>
      <c r="B37" s="30"/>
      <c r="C37" s="26">
        <f>C38</f>
        <v>146513</v>
      </c>
    </row>
    <row r="38" spans="1:4" x14ac:dyDescent="0.2">
      <c r="A38" s="15"/>
      <c r="B38" s="28" t="s">
        <v>31</v>
      </c>
      <c r="C38" s="17">
        <f>C39+C41+C40</f>
        <v>146513</v>
      </c>
    </row>
    <row r="39" spans="1:4" ht="24" x14ac:dyDescent="0.2">
      <c r="A39" s="19"/>
      <c r="B39" s="18" t="s">
        <v>37</v>
      </c>
      <c r="C39" s="20">
        <v>71150</v>
      </c>
    </row>
    <row r="40" spans="1:4" ht="36" x14ac:dyDescent="0.2">
      <c r="A40" s="19"/>
      <c r="B40" s="18" t="s">
        <v>38</v>
      </c>
      <c r="C40" s="20">
        <v>68963</v>
      </c>
    </row>
    <row r="41" spans="1:4" x14ac:dyDescent="0.2">
      <c r="A41" s="19"/>
      <c r="B41" s="31" t="s">
        <v>39</v>
      </c>
      <c r="C41" s="20">
        <v>6400</v>
      </c>
    </row>
    <row r="42" spans="1:4" ht="15" x14ac:dyDescent="0.25">
      <c r="A42" s="32" t="s">
        <v>40</v>
      </c>
      <c r="B42" s="30"/>
      <c r="C42" s="26">
        <f>C43</f>
        <v>52093</v>
      </c>
    </row>
    <row r="43" spans="1:4" x14ac:dyDescent="0.2">
      <c r="A43" s="15"/>
      <c r="B43" s="28" t="s">
        <v>41</v>
      </c>
      <c r="C43" s="22">
        <f>C44+C45+C46</f>
        <v>52093</v>
      </c>
    </row>
    <row r="44" spans="1:4" ht="24" x14ac:dyDescent="0.2">
      <c r="A44" s="19"/>
      <c r="B44" s="86" t="s">
        <v>42</v>
      </c>
      <c r="C44" s="20">
        <v>18605</v>
      </c>
    </row>
    <row r="45" spans="1:4" x14ac:dyDescent="0.2">
      <c r="A45" s="19"/>
      <c r="B45" s="86" t="s">
        <v>43</v>
      </c>
      <c r="C45" s="20">
        <v>5000</v>
      </c>
    </row>
    <row r="46" spans="1:4" ht="24" x14ac:dyDescent="0.2">
      <c r="A46" s="19"/>
      <c r="B46" s="86" t="s">
        <v>44</v>
      </c>
      <c r="C46" s="20">
        <v>28488</v>
      </c>
      <c r="D46" s="128"/>
    </row>
    <row r="47" spans="1:4" ht="15" x14ac:dyDescent="0.25">
      <c r="A47" s="32" t="s">
        <v>45</v>
      </c>
      <c r="B47" s="30"/>
      <c r="C47" s="26">
        <f>C48</f>
        <v>33200</v>
      </c>
    </row>
    <row r="48" spans="1:4" x14ac:dyDescent="0.2">
      <c r="A48" s="15"/>
      <c r="B48" s="28" t="s">
        <v>16</v>
      </c>
      <c r="C48" s="22">
        <f>C49+C50+C51</f>
        <v>33200</v>
      </c>
    </row>
    <row r="49" spans="1:3" ht="36" x14ac:dyDescent="0.2">
      <c r="A49" s="19"/>
      <c r="B49" s="18" t="s">
        <v>359</v>
      </c>
      <c r="C49" s="95">
        <v>6000</v>
      </c>
    </row>
    <row r="50" spans="1:3" ht="36.75" thickBot="1" x14ac:dyDescent="0.25">
      <c r="A50" s="127"/>
      <c r="B50" s="121" t="s">
        <v>46</v>
      </c>
      <c r="C50" s="34">
        <v>6000</v>
      </c>
    </row>
    <row r="51" spans="1:3" ht="48.75" thickTop="1" x14ac:dyDescent="0.2">
      <c r="A51" s="79"/>
      <c r="B51" s="60" t="s">
        <v>47</v>
      </c>
      <c r="C51" s="99">
        <v>21200</v>
      </c>
    </row>
    <row r="52" spans="1:3" ht="15" x14ac:dyDescent="0.25">
      <c r="A52" s="137" t="s">
        <v>48</v>
      </c>
      <c r="B52" s="138"/>
      <c r="C52" s="26">
        <f>C53+C57+C59+C62</f>
        <v>218200</v>
      </c>
    </row>
    <row r="53" spans="1:3" x14ac:dyDescent="0.2">
      <c r="A53" s="15"/>
      <c r="B53" s="35" t="s">
        <v>25</v>
      </c>
      <c r="C53" s="17">
        <f>C54+C55+C56</f>
        <v>192000</v>
      </c>
    </row>
    <row r="54" spans="1:3" ht="24" x14ac:dyDescent="0.2">
      <c r="A54" s="19"/>
      <c r="B54" s="18" t="s">
        <v>49</v>
      </c>
      <c r="C54" s="20">
        <v>6000</v>
      </c>
    </row>
    <row r="55" spans="1:3" ht="24" x14ac:dyDescent="0.2">
      <c r="A55" s="19"/>
      <c r="B55" s="18" t="s">
        <v>50</v>
      </c>
      <c r="C55" s="20">
        <v>6000</v>
      </c>
    </row>
    <row r="56" spans="1:3" ht="24" x14ac:dyDescent="0.2">
      <c r="A56" s="19"/>
      <c r="B56" s="18" t="s">
        <v>51</v>
      </c>
      <c r="C56" s="20">
        <v>180000</v>
      </c>
    </row>
    <row r="57" spans="1:3" x14ac:dyDescent="0.2">
      <c r="A57" s="19"/>
      <c r="B57" s="35" t="s">
        <v>52</v>
      </c>
      <c r="C57" s="17">
        <f>C58</f>
        <v>3200</v>
      </c>
    </row>
    <row r="58" spans="1:3" ht="36" x14ac:dyDescent="0.2">
      <c r="A58" s="19"/>
      <c r="B58" s="18" t="s">
        <v>53</v>
      </c>
      <c r="C58" s="20">
        <v>3200</v>
      </c>
    </row>
    <row r="59" spans="1:3" x14ac:dyDescent="0.2">
      <c r="A59" s="19"/>
      <c r="B59" s="35" t="s">
        <v>54</v>
      </c>
      <c r="C59" s="17">
        <f>C60</f>
        <v>8000</v>
      </c>
    </row>
    <row r="60" spans="1:3" ht="24" x14ac:dyDescent="0.2">
      <c r="A60" s="19"/>
      <c r="B60" s="21" t="s">
        <v>55</v>
      </c>
      <c r="C60" s="20">
        <v>8000</v>
      </c>
    </row>
    <row r="61" spans="1:3" ht="15" customHeight="1" x14ac:dyDescent="0.2">
      <c r="A61" s="139" t="s">
        <v>29</v>
      </c>
      <c r="B61" s="140"/>
      <c r="C61" s="141"/>
    </row>
    <row r="62" spans="1:3" ht="15" x14ac:dyDescent="0.25">
      <c r="A62" s="24" t="s">
        <v>56</v>
      </c>
      <c r="B62" s="30"/>
      <c r="C62" s="26">
        <f>C63</f>
        <v>15000</v>
      </c>
    </row>
    <row r="63" spans="1:3" x14ac:dyDescent="0.2">
      <c r="A63" s="15"/>
      <c r="B63" s="28" t="s">
        <v>57</v>
      </c>
      <c r="C63" s="17">
        <f>C64+C65</f>
        <v>15000</v>
      </c>
    </row>
    <row r="64" spans="1:3" ht="24" x14ac:dyDescent="0.2">
      <c r="A64" s="19"/>
      <c r="B64" s="18" t="s">
        <v>58</v>
      </c>
      <c r="C64" s="20">
        <v>7500</v>
      </c>
    </row>
    <row r="65" spans="1:3" ht="39.75" customHeight="1" x14ac:dyDescent="0.2">
      <c r="A65" s="36"/>
      <c r="B65" s="37" t="s">
        <v>59</v>
      </c>
      <c r="C65" s="38">
        <v>7500</v>
      </c>
    </row>
    <row r="66" spans="1:3" ht="15" x14ac:dyDescent="0.25">
      <c r="A66" s="39" t="s">
        <v>60</v>
      </c>
      <c r="B66" s="40"/>
      <c r="C66" s="13">
        <f>C67+C71</f>
        <v>84800</v>
      </c>
    </row>
    <row r="67" spans="1:3" x14ac:dyDescent="0.2">
      <c r="A67" s="15"/>
      <c r="B67" s="35" t="s">
        <v>61</v>
      </c>
      <c r="C67" s="17">
        <f>C68+C69</f>
        <v>39800</v>
      </c>
    </row>
    <row r="68" spans="1:3" ht="36" x14ac:dyDescent="0.2">
      <c r="A68" s="41"/>
      <c r="B68" s="31" t="s">
        <v>62</v>
      </c>
      <c r="C68" s="42">
        <v>9600</v>
      </c>
    </row>
    <row r="69" spans="1:3" ht="36" x14ac:dyDescent="0.2">
      <c r="A69" s="43"/>
      <c r="B69" s="44" t="s">
        <v>63</v>
      </c>
      <c r="C69" s="42">
        <v>30200</v>
      </c>
    </row>
    <row r="70" spans="1:3" ht="15" x14ac:dyDescent="0.2">
      <c r="A70" s="142" t="s">
        <v>29</v>
      </c>
      <c r="B70" s="143"/>
      <c r="C70" s="45"/>
    </row>
    <row r="71" spans="1:3" x14ac:dyDescent="0.2">
      <c r="A71" s="24" t="s">
        <v>64</v>
      </c>
      <c r="B71" s="46"/>
      <c r="C71" s="47">
        <f>C72</f>
        <v>45000</v>
      </c>
    </row>
    <row r="72" spans="1:3" x14ac:dyDescent="0.2">
      <c r="A72" s="41"/>
      <c r="B72" s="28" t="s">
        <v>61</v>
      </c>
      <c r="C72" s="17">
        <f>C73+C74</f>
        <v>45000</v>
      </c>
    </row>
    <row r="73" spans="1:3" ht="48" x14ac:dyDescent="0.2">
      <c r="A73" s="41"/>
      <c r="B73" s="31" t="s">
        <v>65</v>
      </c>
      <c r="C73" s="20">
        <v>25000</v>
      </c>
    </row>
    <row r="74" spans="1:3" ht="48" x14ac:dyDescent="0.2">
      <c r="A74" s="41"/>
      <c r="B74" s="31" t="s">
        <v>66</v>
      </c>
      <c r="C74" s="20">
        <v>20000</v>
      </c>
    </row>
    <row r="75" spans="1:3" ht="15" x14ac:dyDescent="0.25">
      <c r="A75" s="48" t="s">
        <v>67</v>
      </c>
      <c r="B75" s="49"/>
      <c r="C75" s="13">
        <f>C76+C85+C89</f>
        <v>4160103669.5</v>
      </c>
    </row>
    <row r="76" spans="1:3" x14ac:dyDescent="0.2">
      <c r="A76" s="15"/>
      <c r="B76" s="50" t="s">
        <v>68</v>
      </c>
      <c r="C76" s="51">
        <f>C77+C78+C79+C80+C81+C82+C83+C84</f>
        <v>18712066</v>
      </c>
    </row>
    <row r="77" spans="1:3" ht="24" x14ac:dyDescent="0.2">
      <c r="A77" s="52"/>
      <c r="B77" s="18" t="s">
        <v>69</v>
      </c>
      <c r="C77" s="20">
        <v>7250000</v>
      </c>
    </row>
    <row r="78" spans="1:3" ht="27.75" customHeight="1" x14ac:dyDescent="0.2">
      <c r="A78" s="52"/>
      <c r="B78" s="18" t="s">
        <v>70</v>
      </c>
      <c r="C78" s="20">
        <v>7404</v>
      </c>
    </row>
    <row r="79" spans="1:3" ht="24" x14ac:dyDescent="0.2">
      <c r="A79" s="53"/>
      <c r="B79" s="18" t="s">
        <v>71</v>
      </c>
      <c r="C79" s="20">
        <v>90549</v>
      </c>
    </row>
    <row r="80" spans="1:3" x14ac:dyDescent="0.2">
      <c r="A80" s="54"/>
      <c r="B80" s="18" t="s">
        <v>72</v>
      </c>
      <c r="C80" s="20">
        <v>957469</v>
      </c>
    </row>
    <row r="81" spans="1:3" ht="24" x14ac:dyDescent="0.2">
      <c r="A81" s="52"/>
      <c r="B81" s="31" t="s">
        <v>73</v>
      </c>
      <c r="C81" s="20">
        <v>636400</v>
      </c>
    </row>
    <row r="82" spans="1:3" x14ac:dyDescent="0.2">
      <c r="A82" s="52"/>
      <c r="B82" s="31" t="s">
        <v>74</v>
      </c>
      <c r="C82" s="20">
        <v>2728972</v>
      </c>
    </row>
    <row r="83" spans="1:3" x14ac:dyDescent="0.2">
      <c r="A83" s="52"/>
      <c r="B83" s="31" t="s">
        <v>75</v>
      </c>
      <c r="C83" s="20">
        <v>7005299</v>
      </c>
    </row>
    <row r="84" spans="1:3" ht="24" x14ac:dyDescent="0.2">
      <c r="A84" s="54"/>
      <c r="B84" s="31" t="s">
        <v>76</v>
      </c>
      <c r="C84" s="20">
        <v>35973</v>
      </c>
    </row>
    <row r="85" spans="1:3" x14ac:dyDescent="0.2">
      <c r="A85" s="15"/>
      <c r="B85" s="50" t="s">
        <v>77</v>
      </c>
      <c r="C85" s="51">
        <f>C86+C87+C88</f>
        <v>3973270683.5</v>
      </c>
    </row>
    <row r="86" spans="1:3" x14ac:dyDescent="0.2">
      <c r="A86" s="52"/>
      <c r="B86" s="18" t="s">
        <v>78</v>
      </c>
      <c r="C86" s="23">
        <v>350166352</v>
      </c>
    </row>
    <row r="87" spans="1:3" x14ac:dyDescent="0.2">
      <c r="A87" s="52"/>
      <c r="B87" s="18" t="s">
        <v>11</v>
      </c>
      <c r="C87" s="23">
        <v>91935</v>
      </c>
    </row>
    <row r="88" spans="1:3" ht="24.75" thickBot="1" x14ac:dyDescent="0.25">
      <c r="A88" s="55"/>
      <c r="B88" s="33" t="s">
        <v>79</v>
      </c>
      <c r="C88" s="34">
        <v>3623012396.5</v>
      </c>
    </row>
    <row r="89" spans="1:3" ht="15" thickTop="1" x14ac:dyDescent="0.2">
      <c r="A89" s="79"/>
      <c r="B89" s="103" t="s">
        <v>80</v>
      </c>
      <c r="C89" s="119">
        <f>C90+C91+C92+C93+C94+C95+C96+C97+C98+C99+C100+C101+C102+C103+C104</f>
        <v>168120920</v>
      </c>
    </row>
    <row r="90" spans="1:3" x14ac:dyDescent="0.2">
      <c r="A90" s="52"/>
      <c r="B90" s="18" t="s">
        <v>81</v>
      </c>
      <c r="C90" s="20">
        <v>1756482</v>
      </c>
    </row>
    <row r="91" spans="1:3" ht="24" x14ac:dyDescent="0.2">
      <c r="A91" s="52"/>
      <c r="B91" s="86" t="s">
        <v>82</v>
      </c>
      <c r="C91" s="20">
        <v>3192</v>
      </c>
    </row>
    <row r="92" spans="1:3" x14ac:dyDescent="0.2">
      <c r="A92" s="52"/>
      <c r="B92" s="86" t="s">
        <v>83</v>
      </c>
      <c r="C92" s="20">
        <v>1160777</v>
      </c>
    </row>
    <row r="93" spans="1:3" ht="24" x14ac:dyDescent="0.2">
      <c r="A93" s="52"/>
      <c r="B93" s="86" t="s">
        <v>84</v>
      </c>
      <c r="C93" s="20">
        <v>33721</v>
      </c>
    </row>
    <row r="94" spans="1:3" ht="24" x14ac:dyDescent="0.2">
      <c r="A94" s="52"/>
      <c r="B94" s="31" t="s">
        <v>85</v>
      </c>
      <c r="C94" s="20">
        <v>6513</v>
      </c>
    </row>
    <row r="95" spans="1:3" ht="12" customHeight="1" x14ac:dyDescent="0.2">
      <c r="A95" s="52"/>
      <c r="B95" s="31" t="s">
        <v>86</v>
      </c>
      <c r="C95" s="20">
        <v>154000</v>
      </c>
    </row>
    <row r="96" spans="1:3" ht="24" x14ac:dyDescent="0.2">
      <c r="A96" s="52"/>
      <c r="B96" s="31" t="s">
        <v>87</v>
      </c>
      <c r="C96" s="20">
        <v>412500</v>
      </c>
    </row>
    <row r="97" spans="1:3" ht="24" x14ac:dyDescent="0.2">
      <c r="A97" s="52"/>
      <c r="B97" s="31" t="s">
        <v>88</v>
      </c>
      <c r="C97" s="20">
        <v>4399515</v>
      </c>
    </row>
    <row r="98" spans="1:3" ht="24" x14ac:dyDescent="0.2">
      <c r="A98" s="15"/>
      <c r="B98" s="31" t="s">
        <v>89</v>
      </c>
      <c r="C98" s="20">
        <v>35574</v>
      </c>
    </row>
    <row r="99" spans="1:3" x14ac:dyDescent="0.2">
      <c r="A99" s="15"/>
      <c r="B99" s="31" t="s">
        <v>90</v>
      </c>
      <c r="C99" s="20">
        <v>134064</v>
      </c>
    </row>
    <row r="100" spans="1:3" ht="13.5" customHeight="1" x14ac:dyDescent="0.2">
      <c r="A100" s="52"/>
      <c r="B100" s="31" t="s">
        <v>91</v>
      </c>
      <c r="C100" s="20">
        <v>110198699</v>
      </c>
    </row>
    <row r="101" spans="1:3" x14ac:dyDescent="0.2">
      <c r="A101" s="52"/>
      <c r="B101" s="31" t="s">
        <v>92</v>
      </c>
      <c r="C101" s="20">
        <v>2904652</v>
      </c>
    </row>
    <row r="102" spans="1:3" ht="24" x14ac:dyDescent="0.2">
      <c r="A102" s="52"/>
      <c r="B102" s="18" t="s">
        <v>93</v>
      </c>
      <c r="C102" s="20">
        <v>913200</v>
      </c>
    </row>
    <row r="103" spans="1:3" x14ac:dyDescent="0.2">
      <c r="A103" s="52"/>
      <c r="B103" s="31" t="s">
        <v>94</v>
      </c>
      <c r="C103" s="20">
        <v>8031</v>
      </c>
    </row>
    <row r="104" spans="1:3" x14ac:dyDescent="0.2">
      <c r="A104" s="52"/>
      <c r="B104" s="18" t="s">
        <v>95</v>
      </c>
      <c r="C104" s="20">
        <v>46000000</v>
      </c>
    </row>
    <row r="105" spans="1:3" ht="15" x14ac:dyDescent="0.25">
      <c r="A105" s="57" t="s">
        <v>96</v>
      </c>
      <c r="B105" s="58"/>
      <c r="C105" s="26">
        <f>C106+C112</f>
        <v>2678500</v>
      </c>
    </row>
    <row r="106" spans="1:3" x14ac:dyDescent="0.2">
      <c r="A106" s="15"/>
      <c r="B106" s="35" t="s">
        <v>97</v>
      </c>
      <c r="C106" s="17">
        <f>C107+C108+C109+C110</f>
        <v>2677500</v>
      </c>
    </row>
    <row r="107" spans="1:3" ht="24" x14ac:dyDescent="0.2">
      <c r="A107" s="19"/>
      <c r="B107" s="18" t="s">
        <v>98</v>
      </c>
      <c r="C107" s="20">
        <v>650000</v>
      </c>
    </row>
    <row r="108" spans="1:3" ht="24" x14ac:dyDescent="0.2">
      <c r="A108" s="59"/>
      <c r="B108" s="60" t="s">
        <v>99</v>
      </c>
      <c r="C108" s="99">
        <v>600000</v>
      </c>
    </row>
    <row r="109" spans="1:3" x14ac:dyDescent="0.2">
      <c r="A109" s="59"/>
      <c r="B109" s="60" t="s">
        <v>100</v>
      </c>
      <c r="C109" s="99">
        <v>777500</v>
      </c>
    </row>
    <row r="110" spans="1:3" ht="24" x14ac:dyDescent="0.2">
      <c r="A110" s="59"/>
      <c r="B110" s="60" t="s">
        <v>101</v>
      </c>
      <c r="C110" s="99">
        <v>650000</v>
      </c>
    </row>
    <row r="111" spans="1:3" ht="15" x14ac:dyDescent="0.2">
      <c r="A111" s="142" t="s">
        <v>29</v>
      </c>
      <c r="B111" s="143"/>
      <c r="C111" s="61"/>
    </row>
    <row r="112" spans="1:3" ht="15" x14ac:dyDescent="0.25">
      <c r="A112" s="62" t="s">
        <v>102</v>
      </c>
      <c r="B112" s="58"/>
      <c r="C112" s="26">
        <f>C113</f>
        <v>1000</v>
      </c>
    </row>
    <row r="113" spans="1:5" x14ac:dyDescent="0.2">
      <c r="A113" s="15"/>
      <c r="B113" s="35" t="s">
        <v>103</v>
      </c>
      <c r="C113" s="17">
        <f>C114</f>
        <v>1000</v>
      </c>
    </row>
    <row r="114" spans="1:5" ht="39.75" customHeight="1" x14ac:dyDescent="0.2">
      <c r="A114" s="63"/>
      <c r="B114" s="18" t="s">
        <v>104</v>
      </c>
      <c r="C114" s="20">
        <v>1000</v>
      </c>
      <c r="E114" s="14"/>
    </row>
    <row r="115" spans="1:5" ht="15" x14ac:dyDescent="0.25">
      <c r="A115" s="64" t="s">
        <v>363</v>
      </c>
      <c r="B115" s="65"/>
      <c r="C115" s="26">
        <f>C116</f>
        <v>20000</v>
      </c>
      <c r="E115" s="14"/>
    </row>
    <row r="116" spans="1:5" x14ac:dyDescent="0.2">
      <c r="A116" s="63"/>
      <c r="B116" s="35" t="s">
        <v>105</v>
      </c>
      <c r="C116" s="17">
        <f>C117+C118</f>
        <v>20000</v>
      </c>
      <c r="E116" s="14"/>
    </row>
    <row r="117" spans="1:5" ht="48" x14ac:dyDescent="0.2">
      <c r="A117" s="63"/>
      <c r="B117" s="66" t="s">
        <v>106</v>
      </c>
      <c r="C117" s="20">
        <v>10000</v>
      </c>
      <c r="E117" s="14"/>
    </row>
    <row r="118" spans="1:5" ht="23.25" customHeight="1" x14ac:dyDescent="0.2">
      <c r="A118" s="63"/>
      <c r="B118" s="66" t="s">
        <v>107</v>
      </c>
      <c r="C118" s="20">
        <v>10000</v>
      </c>
      <c r="E118" s="14"/>
    </row>
    <row r="119" spans="1:5" ht="15" x14ac:dyDescent="0.25">
      <c r="A119" s="64" t="s">
        <v>108</v>
      </c>
      <c r="B119" s="58"/>
      <c r="C119" s="26">
        <f>C120+C123+C127+C131+C135</f>
        <v>301137</v>
      </c>
    </row>
    <row r="120" spans="1:5" ht="25.5" x14ac:dyDescent="0.2">
      <c r="A120" s="67"/>
      <c r="B120" s="35" t="s">
        <v>109</v>
      </c>
      <c r="C120" s="68">
        <f>C121+C122</f>
        <v>24500</v>
      </c>
    </row>
    <row r="121" spans="1:5" ht="96" x14ac:dyDescent="0.2">
      <c r="A121" s="67"/>
      <c r="B121" s="18" t="s">
        <v>110</v>
      </c>
      <c r="C121" s="20">
        <v>12500</v>
      </c>
    </row>
    <row r="122" spans="1:5" ht="60" x14ac:dyDescent="0.2">
      <c r="A122" s="67"/>
      <c r="B122" s="18" t="s">
        <v>111</v>
      </c>
      <c r="C122" s="69">
        <v>12000</v>
      </c>
    </row>
    <row r="123" spans="1:5" x14ac:dyDescent="0.2">
      <c r="A123" s="67"/>
      <c r="B123" s="35" t="s">
        <v>112</v>
      </c>
      <c r="C123" s="68">
        <f>C124+C125</f>
        <v>159937</v>
      </c>
    </row>
    <row r="124" spans="1:5" ht="36" x14ac:dyDescent="0.2">
      <c r="A124" s="67"/>
      <c r="B124" s="18" t="s">
        <v>113</v>
      </c>
      <c r="C124" s="69">
        <v>112789</v>
      </c>
    </row>
    <row r="125" spans="1:5" ht="36.75" thickBot="1" x14ac:dyDescent="0.25">
      <c r="A125" s="120"/>
      <c r="B125" s="121" t="s">
        <v>114</v>
      </c>
      <c r="C125" s="154">
        <v>47148</v>
      </c>
    </row>
    <row r="126" spans="1:5" ht="15" customHeight="1" thickTop="1" x14ac:dyDescent="0.2">
      <c r="A126" s="144" t="s">
        <v>29</v>
      </c>
      <c r="B126" s="145"/>
      <c r="C126" s="112"/>
      <c r="E126" s="14"/>
    </row>
    <row r="127" spans="1:5" ht="15" customHeight="1" x14ac:dyDescent="0.2">
      <c r="A127" s="71" t="s">
        <v>115</v>
      </c>
      <c r="B127" s="65"/>
      <c r="C127" s="72">
        <f>C128</f>
        <v>23500</v>
      </c>
      <c r="E127" s="14"/>
    </row>
    <row r="128" spans="1:5" ht="33" customHeight="1" x14ac:dyDescent="0.2">
      <c r="A128" s="27"/>
      <c r="B128" s="73" t="s">
        <v>109</v>
      </c>
      <c r="C128" s="22">
        <f>C129+C130</f>
        <v>23500</v>
      </c>
      <c r="E128" s="14"/>
    </row>
    <row r="129" spans="1:5" ht="24.75" customHeight="1" x14ac:dyDescent="0.2">
      <c r="A129" s="27"/>
      <c r="B129" s="66" t="s">
        <v>116</v>
      </c>
      <c r="C129" s="20">
        <v>11000</v>
      </c>
      <c r="E129" s="14"/>
    </row>
    <row r="130" spans="1:5" ht="31.5" customHeight="1" x14ac:dyDescent="0.2">
      <c r="A130" s="27"/>
      <c r="B130" s="66" t="s">
        <v>117</v>
      </c>
      <c r="C130" s="20">
        <v>12500</v>
      </c>
      <c r="E130" s="14"/>
    </row>
    <row r="131" spans="1:5" ht="15" x14ac:dyDescent="0.25">
      <c r="A131" s="71" t="s">
        <v>118</v>
      </c>
      <c r="B131" s="65"/>
      <c r="C131" s="26">
        <f>C132</f>
        <v>8000</v>
      </c>
      <c r="E131" s="14"/>
    </row>
    <row r="132" spans="1:5" ht="25.5" x14ac:dyDescent="0.2">
      <c r="A132" s="74"/>
      <c r="B132" s="35" t="s">
        <v>109</v>
      </c>
      <c r="C132" s="22">
        <f>C133+C134</f>
        <v>8000</v>
      </c>
      <c r="E132" s="14"/>
    </row>
    <row r="133" spans="1:5" x14ac:dyDescent="0.2">
      <c r="A133" s="63"/>
      <c r="B133" s="66" t="s">
        <v>119</v>
      </c>
      <c r="C133" s="20">
        <v>4000</v>
      </c>
      <c r="E133" s="14"/>
    </row>
    <row r="134" spans="1:5" ht="24" x14ac:dyDescent="0.2">
      <c r="A134" s="63"/>
      <c r="B134" s="66" t="s">
        <v>120</v>
      </c>
      <c r="C134" s="20">
        <v>4000</v>
      </c>
      <c r="E134" s="14"/>
    </row>
    <row r="135" spans="1:5" ht="15" x14ac:dyDescent="0.25">
      <c r="A135" s="71" t="s">
        <v>121</v>
      </c>
      <c r="B135" s="65"/>
      <c r="C135" s="75">
        <f>C136</f>
        <v>85200</v>
      </c>
      <c r="E135" s="14"/>
    </row>
    <row r="136" spans="1:5" ht="25.5" x14ac:dyDescent="0.2">
      <c r="A136" s="63"/>
      <c r="B136" s="35" t="s">
        <v>109</v>
      </c>
      <c r="C136" s="76">
        <f>C137+C138</f>
        <v>85200</v>
      </c>
      <c r="E136" s="14"/>
    </row>
    <row r="137" spans="1:5" ht="84" customHeight="1" x14ac:dyDescent="0.2">
      <c r="A137" s="63"/>
      <c r="B137" s="66" t="s">
        <v>122</v>
      </c>
      <c r="C137" s="69">
        <v>39200</v>
      </c>
      <c r="E137" s="14"/>
    </row>
    <row r="138" spans="1:5" ht="60.75" customHeight="1" x14ac:dyDescent="0.2">
      <c r="A138" s="63"/>
      <c r="B138" s="66" t="s">
        <v>123</v>
      </c>
      <c r="C138" s="69">
        <v>46000</v>
      </c>
      <c r="E138" s="14"/>
    </row>
    <row r="139" spans="1:5" ht="15" customHeight="1" x14ac:dyDescent="0.2">
      <c r="A139" s="142" t="s">
        <v>124</v>
      </c>
      <c r="B139" s="143"/>
      <c r="C139" s="72">
        <f>C140</f>
        <v>150000</v>
      </c>
      <c r="E139" s="14"/>
    </row>
    <row r="140" spans="1:5" x14ac:dyDescent="0.2">
      <c r="A140" s="63"/>
      <c r="B140" s="35" t="s">
        <v>125</v>
      </c>
      <c r="C140" s="17">
        <f>C141</f>
        <v>150000</v>
      </c>
      <c r="E140" s="14"/>
    </row>
    <row r="141" spans="1:5" ht="36" x14ac:dyDescent="0.2">
      <c r="A141" s="63"/>
      <c r="B141" s="66" t="s">
        <v>126</v>
      </c>
      <c r="C141" s="20">
        <v>150000</v>
      </c>
      <c r="E141" s="14"/>
    </row>
    <row r="142" spans="1:5" ht="15" x14ac:dyDescent="0.25">
      <c r="A142" s="148" t="s">
        <v>127</v>
      </c>
      <c r="B142" s="149"/>
      <c r="C142" s="26">
        <f>C143+C149+C152</f>
        <v>98074359</v>
      </c>
      <c r="E142" s="14"/>
    </row>
    <row r="143" spans="1:5" x14ac:dyDescent="0.2">
      <c r="A143" s="63"/>
      <c r="B143" s="73" t="s">
        <v>25</v>
      </c>
      <c r="C143" s="17">
        <f>C144+C145+C148+C146+C147</f>
        <v>36050959</v>
      </c>
      <c r="E143" s="14"/>
    </row>
    <row r="144" spans="1:5" x14ac:dyDescent="0.2">
      <c r="A144" s="63"/>
      <c r="B144" s="31" t="s">
        <v>128</v>
      </c>
      <c r="C144" s="20">
        <v>7470000</v>
      </c>
      <c r="E144" s="14"/>
    </row>
    <row r="145" spans="1:5" x14ac:dyDescent="0.2">
      <c r="A145" s="63"/>
      <c r="B145" s="66" t="s">
        <v>129</v>
      </c>
      <c r="C145" s="20">
        <v>60000</v>
      </c>
      <c r="E145" s="14"/>
    </row>
    <row r="146" spans="1:5" ht="24" x14ac:dyDescent="0.2">
      <c r="A146" s="63"/>
      <c r="B146" s="66" t="s">
        <v>130</v>
      </c>
      <c r="C146" s="20">
        <v>6225462</v>
      </c>
      <c r="E146" s="14"/>
    </row>
    <row r="147" spans="1:5" ht="36" x14ac:dyDescent="0.2">
      <c r="A147" s="63"/>
      <c r="B147" s="66" t="s">
        <v>131</v>
      </c>
      <c r="C147" s="20">
        <v>17269810</v>
      </c>
      <c r="E147" s="14"/>
    </row>
    <row r="148" spans="1:5" x14ac:dyDescent="0.2">
      <c r="A148" s="63"/>
      <c r="B148" s="66" t="s">
        <v>132</v>
      </c>
      <c r="C148" s="20">
        <v>5025687</v>
      </c>
      <c r="E148" s="14"/>
    </row>
    <row r="149" spans="1:5" x14ac:dyDescent="0.2">
      <c r="A149" s="63"/>
      <c r="B149" s="35" t="s">
        <v>133</v>
      </c>
      <c r="C149" s="17">
        <f>C150</f>
        <v>62012400</v>
      </c>
      <c r="E149" s="14"/>
    </row>
    <row r="150" spans="1:5" x14ac:dyDescent="0.2">
      <c r="A150" s="63"/>
      <c r="B150" s="66" t="s">
        <v>134</v>
      </c>
      <c r="C150" s="20">
        <v>62012400</v>
      </c>
      <c r="E150" s="14"/>
    </row>
    <row r="151" spans="1:5" ht="14.25" customHeight="1" x14ac:dyDescent="0.2">
      <c r="A151" s="142" t="s">
        <v>29</v>
      </c>
      <c r="B151" s="143"/>
      <c r="C151" s="45"/>
      <c r="E151" s="14"/>
    </row>
    <row r="152" spans="1:5" ht="15" x14ac:dyDescent="0.25">
      <c r="A152" s="24" t="s">
        <v>360</v>
      </c>
      <c r="B152" s="46"/>
      <c r="C152" s="26">
        <f>C153</f>
        <v>11000</v>
      </c>
      <c r="E152" s="14"/>
    </row>
    <row r="153" spans="1:5" x14ac:dyDescent="0.2">
      <c r="A153" s="63"/>
      <c r="B153" s="35" t="s">
        <v>25</v>
      </c>
      <c r="C153" s="17">
        <f>C154+C155+C156</f>
        <v>11000</v>
      </c>
      <c r="E153" s="14"/>
    </row>
    <row r="154" spans="1:5" x14ac:dyDescent="0.2">
      <c r="A154" s="63"/>
      <c r="B154" s="66" t="s">
        <v>78</v>
      </c>
      <c r="C154" s="20">
        <v>3000</v>
      </c>
      <c r="E154" s="14"/>
    </row>
    <row r="155" spans="1:5" x14ac:dyDescent="0.2">
      <c r="A155" s="63"/>
      <c r="B155" s="66" t="s">
        <v>11</v>
      </c>
      <c r="C155" s="20">
        <v>3000</v>
      </c>
      <c r="E155" s="14"/>
    </row>
    <row r="156" spans="1:5" x14ac:dyDescent="0.2">
      <c r="A156" s="63"/>
      <c r="B156" s="66" t="s">
        <v>135</v>
      </c>
      <c r="C156" s="20">
        <v>5000</v>
      </c>
      <c r="E156" s="14"/>
    </row>
    <row r="157" spans="1:5" ht="15" x14ac:dyDescent="0.25">
      <c r="A157" s="148" t="s">
        <v>136</v>
      </c>
      <c r="B157" s="149"/>
      <c r="C157" s="26">
        <f>C158</f>
        <v>20412266</v>
      </c>
      <c r="E157" s="14"/>
    </row>
    <row r="158" spans="1:5" x14ac:dyDescent="0.2">
      <c r="A158" s="63"/>
      <c r="B158" s="35" t="s">
        <v>25</v>
      </c>
      <c r="C158" s="17">
        <f>C159+C160+C161+C162+C163+C164+C165+C166+C167+C168+C172+C169+C170+C171</f>
        <v>20412266</v>
      </c>
      <c r="E158" s="14"/>
    </row>
    <row r="159" spans="1:5" x14ac:dyDescent="0.2">
      <c r="A159" s="63"/>
      <c r="B159" s="66" t="s">
        <v>137</v>
      </c>
      <c r="C159" s="69">
        <v>11566583</v>
      </c>
      <c r="E159" s="14"/>
    </row>
    <row r="160" spans="1:5" ht="24" x14ac:dyDescent="0.2">
      <c r="A160" s="63"/>
      <c r="B160" s="66" t="s">
        <v>138</v>
      </c>
      <c r="C160" s="69">
        <v>360013</v>
      </c>
      <c r="E160" s="14"/>
    </row>
    <row r="161" spans="1:5" x14ac:dyDescent="0.2">
      <c r="A161" s="63"/>
      <c r="B161" s="66" t="s">
        <v>139</v>
      </c>
      <c r="C161" s="69">
        <v>128928</v>
      </c>
      <c r="E161" s="14"/>
    </row>
    <row r="162" spans="1:5" ht="36" x14ac:dyDescent="0.2">
      <c r="A162" s="63"/>
      <c r="B162" s="66" t="s">
        <v>140</v>
      </c>
      <c r="C162" s="69">
        <v>31320</v>
      </c>
      <c r="E162" s="14"/>
    </row>
    <row r="163" spans="1:5" ht="24" x14ac:dyDescent="0.2">
      <c r="A163" s="63"/>
      <c r="B163" s="66" t="s">
        <v>141</v>
      </c>
      <c r="C163" s="69">
        <v>24000</v>
      </c>
      <c r="E163" s="14"/>
    </row>
    <row r="164" spans="1:5" ht="24" x14ac:dyDescent="0.2">
      <c r="A164" s="63"/>
      <c r="B164" s="129" t="s">
        <v>142</v>
      </c>
      <c r="C164" s="69">
        <v>651812</v>
      </c>
      <c r="E164" s="14"/>
    </row>
    <row r="165" spans="1:5" ht="24" x14ac:dyDescent="0.2">
      <c r="A165" s="63"/>
      <c r="B165" s="66" t="s">
        <v>143</v>
      </c>
      <c r="C165" s="69">
        <v>795000</v>
      </c>
      <c r="E165" s="14"/>
    </row>
    <row r="166" spans="1:5" ht="15" thickBot="1" x14ac:dyDescent="0.25">
      <c r="A166" s="130"/>
      <c r="B166" s="131" t="s">
        <v>144</v>
      </c>
      <c r="C166" s="155">
        <v>1818985</v>
      </c>
      <c r="E166" s="14"/>
    </row>
    <row r="167" spans="1:5" ht="24.75" thickTop="1" x14ac:dyDescent="0.2">
      <c r="A167" s="122"/>
      <c r="B167" s="123" t="s">
        <v>145</v>
      </c>
      <c r="C167" s="156">
        <v>516083</v>
      </c>
      <c r="E167" s="14"/>
    </row>
    <row r="168" spans="1:5" ht="24" x14ac:dyDescent="0.2">
      <c r="A168" s="63"/>
      <c r="B168" s="66" t="s">
        <v>146</v>
      </c>
      <c r="C168" s="69">
        <v>55680</v>
      </c>
      <c r="E168" s="14"/>
    </row>
    <row r="169" spans="1:5" x14ac:dyDescent="0.2">
      <c r="A169" s="77"/>
      <c r="B169" s="66" t="s">
        <v>147</v>
      </c>
      <c r="C169" s="157">
        <v>48000</v>
      </c>
      <c r="E169" s="14"/>
    </row>
    <row r="170" spans="1:5" ht="24" x14ac:dyDescent="0.2">
      <c r="A170" s="77"/>
      <c r="B170" s="66" t="s">
        <v>148</v>
      </c>
      <c r="C170" s="157">
        <v>3316142</v>
      </c>
      <c r="E170" s="14"/>
    </row>
    <row r="171" spans="1:5" ht="24" x14ac:dyDescent="0.2">
      <c r="A171" s="77"/>
      <c r="B171" s="66" t="s">
        <v>149</v>
      </c>
      <c r="C171" s="157">
        <v>1071720</v>
      </c>
      <c r="E171" s="14"/>
    </row>
    <row r="172" spans="1:5" x14ac:dyDescent="0.2">
      <c r="A172" s="77"/>
      <c r="B172" s="66" t="s">
        <v>150</v>
      </c>
      <c r="C172" s="157">
        <v>28000</v>
      </c>
      <c r="E172" s="14"/>
    </row>
    <row r="173" spans="1:5" ht="15" customHeight="1" x14ac:dyDescent="0.25">
      <c r="A173" s="148" t="s">
        <v>151</v>
      </c>
      <c r="B173" s="149"/>
      <c r="C173" s="26">
        <f>C174</f>
        <v>542075</v>
      </c>
      <c r="E173" s="14"/>
    </row>
    <row r="174" spans="1:5" ht="25.5" x14ac:dyDescent="0.2">
      <c r="A174" s="79"/>
      <c r="B174" s="113" t="s">
        <v>152</v>
      </c>
      <c r="C174" s="81">
        <f>C175+C176+C177</f>
        <v>542075</v>
      </c>
    </row>
    <row r="175" spans="1:5" ht="24" x14ac:dyDescent="0.2">
      <c r="A175" s="15"/>
      <c r="B175" s="31" t="s">
        <v>153</v>
      </c>
      <c r="C175" s="20">
        <v>6280</v>
      </c>
    </row>
    <row r="176" spans="1:5" ht="36" x14ac:dyDescent="0.2">
      <c r="A176" s="15"/>
      <c r="B176" s="18" t="s">
        <v>154</v>
      </c>
      <c r="C176" s="20">
        <v>5400</v>
      </c>
    </row>
    <row r="177" spans="1:4" x14ac:dyDescent="0.2">
      <c r="A177" s="15"/>
      <c r="B177" s="31" t="s">
        <v>155</v>
      </c>
      <c r="C177" s="20">
        <v>530395</v>
      </c>
    </row>
    <row r="178" spans="1:4" ht="15" x14ac:dyDescent="0.25">
      <c r="A178" s="78" t="s">
        <v>156</v>
      </c>
      <c r="B178" s="58"/>
      <c r="C178" s="26">
        <f>C179+C182</f>
        <v>176362</v>
      </c>
    </row>
    <row r="179" spans="1:4" ht="31.5" customHeight="1" x14ac:dyDescent="0.2">
      <c r="A179" s="15"/>
      <c r="B179" s="50" t="s">
        <v>25</v>
      </c>
      <c r="C179" s="22">
        <f>C180+C181</f>
        <v>43500</v>
      </c>
    </row>
    <row r="180" spans="1:4" ht="24" x14ac:dyDescent="0.2">
      <c r="A180" s="19"/>
      <c r="B180" s="18" t="s">
        <v>157</v>
      </c>
      <c r="C180" s="20">
        <v>21500</v>
      </c>
    </row>
    <row r="181" spans="1:4" ht="24" x14ac:dyDescent="0.2">
      <c r="A181" s="19"/>
      <c r="B181" s="31" t="s">
        <v>158</v>
      </c>
      <c r="C181" s="20">
        <v>22000</v>
      </c>
    </row>
    <row r="182" spans="1:4" x14ac:dyDescent="0.2">
      <c r="A182" s="15"/>
      <c r="B182" s="16" t="s">
        <v>159</v>
      </c>
      <c r="C182" s="17">
        <f>C183+C184</f>
        <v>132862</v>
      </c>
    </row>
    <row r="183" spans="1:4" ht="48" x14ac:dyDescent="0.2">
      <c r="A183" s="19"/>
      <c r="B183" s="31" t="s">
        <v>160</v>
      </c>
      <c r="C183" s="20">
        <v>60362</v>
      </c>
      <c r="D183" s="14"/>
    </row>
    <row r="184" spans="1:4" ht="36" x14ac:dyDescent="0.2">
      <c r="A184" s="19"/>
      <c r="B184" s="31" t="s">
        <v>161</v>
      </c>
      <c r="C184" s="20">
        <v>72500</v>
      </c>
    </row>
    <row r="185" spans="1:4" ht="15" x14ac:dyDescent="0.25">
      <c r="A185" s="64" t="s">
        <v>162</v>
      </c>
      <c r="B185" s="58"/>
      <c r="C185" s="26">
        <f>C186+C194</f>
        <v>475306816</v>
      </c>
    </row>
    <row r="186" spans="1:4" x14ac:dyDescent="0.2">
      <c r="A186" s="15"/>
      <c r="B186" s="16" t="s">
        <v>16</v>
      </c>
      <c r="C186" s="17">
        <f>C187+C188+C189+C190+C191+C192+C193</f>
        <v>452206816</v>
      </c>
    </row>
    <row r="187" spans="1:4" x14ac:dyDescent="0.2">
      <c r="A187" s="79"/>
      <c r="B187" s="80" t="s">
        <v>78</v>
      </c>
      <c r="C187" s="99">
        <v>951113</v>
      </c>
    </row>
    <row r="188" spans="1:4" ht="24" x14ac:dyDescent="0.2">
      <c r="A188" s="79"/>
      <c r="B188" s="80" t="s">
        <v>163</v>
      </c>
      <c r="C188" s="99">
        <v>379414583</v>
      </c>
    </row>
    <row r="189" spans="1:4" x14ac:dyDescent="0.2">
      <c r="A189" s="79"/>
      <c r="B189" s="80" t="s">
        <v>164</v>
      </c>
      <c r="C189" s="99">
        <v>59091043</v>
      </c>
    </row>
    <row r="190" spans="1:4" ht="24" customHeight="1" x14ac:dyDescent="0.2">
      <c r="A190" s="79"/>
      <c r="B190" s="80" t="s">
        <v>165</v>
      </c>
      <c r="C190" s="99">
        <v>1732409</v>
      </c>
    </row>
    <row r="191" spans="1:4" ht="38.25" customHeight="1" x14ac:dyDescent="0.2">
      <c r="A191" s="79"/>
      <c r="B191" s="80" t="s">
        <v>166</v>
      </c>
      <c r="C191" s="99">
        <v>2431040</v>
      </c>
    </row>
    <row r="192" spans="1:4" ht="36" x14ac:dyDescent="0.2">
      <c r="A192" s="79"/>
      <c r="B192" s="80" t="s">
        <v>167</v>
      </c>
      <c r="C192" s="99">
        <v>889679</v>
      </c>
    </row>
    <row r="193" spans="1:3" ht="24" x14ac:dyDescent="0.2">
      <c r="A193" s="82"/>
      <c r="B193" s="80" t="s">
        <v>168</v>
      </c>
      <c r="C193" s="158">
        <v>7696949</v>
      </c>
    </row>
    <row r="194" spans="1:3" x14ac:dyDescent="0.2">
      <c r="A194" s="59"/>
      <c r="B194" s="16" t="s">
        <v>169</v>
      </c>
      <c r="C194" s="81">
        <f>C195</f>
        <v>23100000</v>
      </c>
    </row>
    <row r="195" spans="1:3" x14ac:dyDescent="0.2">
      <c r="A195" s="59"/>
      <c r="B195" s="44" t="s">
        <v>170</v>
      </c>
      <c r="C195" s="56">
        <v>23100000</v>
      </c>
    </row>
    <row r="196" spans="1:3" ht="15" x14ac:dyDescent="0.25">
      <c r="A196" s="64" t="s">
        <v>171</v>
      </c>
      <c r="B196" s="58"/>
      <c r="C196" s="26">
        <f>C197</f>
        <v>114160</v>
      </c>
    </row>
    <row r="197" spans="1:3" x14ac:dyDescent="0.2">
      <c r="A197" s="15"/>
      <c r="B197" s="35" t="s">
        <v>172</v>
      </c>
      <c r="C197" s="22">
        <f>C198+C199+C200+C201+C202+C203+C204</f>
        <v>114160</v>
      </c>
    </row>
    <row r="198" spans="1:3" ht="48" x14ac:dyDescent="0.2">
      <c r="A198" s="41"/>
      <c r="B198" s="18" t="s">
        <v>173</v>
      </c>
      <c r="C198" s="20">
        <v>26500</v>
      </c>
    </row>
    <row r="199" spans="1:3" x14ac:dyDescent="0.2">
      <c r="A199" s="41"/>
      <c r="B199" s="31" t="s">
        <v>174</v>
      </c>
      <c r="C199" s="20">
        <v>24500</v>
      </c>
    </row>
    <row r="200" spans="1:3" ht="23.25" customHeight="1" x14ac:dyDescent="0.2">
      <c r="A200" s="41"/>
      <c r="B200" s="18" t="s">
        <v>175</v>
      </c>
      <c r="C200" s="20">
        <v>31000</v>
      </c>
    </row>
    <row r="201" spans="1:3" ht="23.25" customHeight="1" x14ac:dyDescent="0.2">
      <c r="A201" s="41"/>
      <c r="B201" s="18" t="s">
        <v>176</v>
      </c>
      <c r="C201" s="20">
        <v>12000</v>
      </c>
    </row>
    <row r="202" spans="1:3" ht="23.25" customHeight="1" x14ac:dyDescent="0.2">
      <c r="A202" s="41"/>
      <c r="B202" s="18" t="s">
        <v>177</v>
      </c>
      <c r="C202" s="20">
        <v>8000</v>
      </c>
    </row>
    <row r="203" spans="1:3" ht="23.25" customHeight="1" x14ac:dyDescent="0.2">
      <c r="A203" s="41"/>
      <c r="B203" s="18" t="s">
        <v>178</v>
      </c>
      <c r="C203" s="20">
        <v>11160</v>
      </c>
    </row>
    <row r="204" spans="1:3" ht="23.25" customHeight="1" thickBot="1" x14ac:dyDescent="0.25">
      <c r="A204" s="84"/>
      <c r="B204" s="33" t="s">
        <v>179</v>
      </c>
      <c r="C204" s="34">
        <v>1000</v>
      </c>
    </row>
    <row r="205" spans="1:3" ht="15.75" thickTop="1" x14ac:dyDescent="0.2">
      <c r="A205" s="146" t="s">
        <v>180</v>
      </c>
      <c r="B205" s="147"/>
      <c r="C205" s="124">
        <f>C206</f>
        <v>8200</v>
      </c>
    </row>
    <row r="206" spans="1:3" ht="25.5" x14ac:dyDescent="0.2">
      <c r="A206" s="15"/>
      <c r="B206" s="73" t="s">
        <v>181</v>
      </c>
      <c r="C206" s="22">
        <f>C207+C208</f>
        <v>8200</v>
      </c>
    </row>
    <row r="207" spans="1:3" ht="24" x14ac:dyDescent="0.2">
      <c r="A207" s="41"/>
      <c r="B207" s="31" t="s">
        <v>182</v>
      </c>
      <c r="C207" s="20">
        <v>3000</v>
      </c>
    </row>
    <row r="208" spans="1:3" ht="24" x14ac:dyDescent="0.2">
      <c r="A208" s="41"/>
      <c r="B208" s="31" t="s">
        <v>183</v>
      </c>
      <c r="C208" s="20">
        <v>5200</v>
      </c>
    </row>
    <row r="209" spans="1:3" ht="15" x14ac:dyDescent="0.25">
      <c r="A209" s="57" t="s">
        <v>184</v>
      </c>
      <c r="B209" s="58"/>
      <c r="C209" s="83">
        <f>C210</f>
        <v>370500</v>
      </c>
    </row>
    <row r="210" spans="1:3" ht="25.5" x14ac:dyDescent="0.2">
      <c r="A210" s="15"/>
      <c r="B210" s="35" t="s">
        <v>185</v>
      </c>
      <c r="C210" s="22">
        <f>C211+C212</f>
        <v>370500</v>
      </c>
    </row>
    <row r="211" spans="1:3" ht="24" x14ac:dyDescent="0.2">
      <c r="A211" s="41"/>
      <c r="B211" s="18" t="s">
        <v>186</v>
      </c>
      <c r="C211" s="20">
        <v>201500</v>
      </c>
    </row>
    <row r="212" spans="1:3" ht="24" x14ac:dyDescent="0.2">
      <c r="A212" s="41"/>
      <c r="B212" s="18" t="s">
        <v>187</v>
      </c>
      <c r="C212" s="95">
        <v>169000</v>
      </c>
    </row>
    <row r="213" spans="1:3" ht="15" x14ac:dyDescent="0.2">
      <c r="A213" s="146" t="s">
        <v>188</v>
      </c>
      <c r="B213" s="147"/>
      <c r="C213" s="83">
        <f>C214</f>
        <v>2561171</v>
      </c>
    </row>
    <row r="214" spans="1:3" x14ac:dyDescent="0.2">
      <c r="A214" s="79"/>
      <c r="B214" s="115" t="s">
        <v>189</v>
      </c>
      <c r="C214" s="81">
        <f>C215+C216+C217+C218</f>
        <v>2561171</v>
      </c>
    </row>
    <row r="215" spans="1:3" ht="24" x14ac:dyDescent="0.2">
      <c r="A215" s="15"/>
      <c r="B215" s="18" t="s">
        <v>190</v>
      </c>
      <c r="C215" s="20">
        <v>200000</v>
      </c>
    </row>
    <row r="216" spans="1:3" ht="25.5" customHeight="1" x14ac:dyDescent="0.2">
      <c r="A216" s="19"/>
      <c r="B216" s="18" t="s">
        <v>191</v>
      </c>
      <c r="C216" s="20">
        <v>973900</v>
      </c>
    </row>
    <row r="217" spans="1:3" ht="24" x14ac:dyDescent="0.2">
      <c r="A217" s="19"/>
      <c r="B217" s="18" t="s">
        <v>192</v>
      </c>
      <c r="C217" s="20">
        <v>418750</v>
      </c>
    </row>
    <row r="218" spans="1:3" ht="24" x14ac:dyDescent="0.2">
      <c r="A218" s="19"/>
      <c r="B218" s="18" t="s">
        <v>193</v>
      </c>
      <c r="C218" s="20">
        <v>968521</v>
      </c>
    </row>
    <row r="219" spans="1:3" ht="15" x14ac:dyDescent="0.25">
      <c r="A219" s="57" t="s">
        <v>194</v>
      </c>
      <c r="B219" s="58"/>
      <c r="C219" s="26">
        <f>C220</f>
        <v>217350</v>
      </c>
    </row>
    <row r="220" spans="1:3" x14ac:dyDescent="0.2">
      <c r="A220" s="15"/>
      <c r="B220" s="16" t="s">
        <v>195</v>
      </c>
      <c r="C220" s="17">
        <f>C221+C222</f>
        <v>217350</v>
      </c>
    </row>
    <row r="221" spans="1:3" ht="24" x14ac:dyDescent="0.2">
      <c r="A221" s="85"/>
      <c r="B221" s="86" t="s">
        <v>196</v>
      </c>
      <c r="C221" s="95">
        <v>112800</v>
      </c>
    </row>
    <row r="222" spans="1:3" ht="24" x14ac:dyDescent="0.2">
      <c r="A222" s="88"/>
      <c r="B222" s="89" t="s">
        <v>197</v>
      </c>
      <c r="C222" s="159">
        <v>104550</v>
      </c>
    </row>
    <row r="223" spans="1:3" ht="15.75" x14ac:dyDescent="0.25">
      <c r="A223" s="133" t="s">
        <v>198</v>
      </c>
      <c r="B223" s="134"/>
      <c r="C223" s="90">
        <f>C224+C233</f>
        <v>32036497</v>
      </c>
    </row>
    <row r="224" spans="1:3" ht="15" x14ac:dyDescent="0.25">
      <c r="A224" s="91" t="s">
        <v>199</v>
      </c>
      <c r="B224" s="40"/>
      <c r="C224" s="13">
        <f>C225</f>
        <v>32026817</v>
      </c>
    </row>
    <row r="225" spans="1:3" x14ac:dyDescent="0.2">
      <c r="A225" s="92"/>
      <c r="B225" s="35" t="s">
        <v>200</v>
      </c>
      <c r="C225" s="17">
        <f>SUM(C226:C232)</f>
        <v>32026817</v>
      </c>
    </row>
    <row r="226" spans="1:3" x14ac:dyDescent="0.2">
      <c r="A226" s="93"/>
      <c r="B226" s="31" t="s">
        <v>201</v>
      </c>
      <c r="C226" s="20">
        <v>932194</v>
      </c>
    </row>
    <row r="227" spans="1:3" x14ac:dyDescent="0.2">
      <c r="A227" s="93"/>
      <c r="B227" s="31" t="s">
        <v>202</v>
      </c>
      <c r="C227" s="20">
        <v>2826750</v>
      </c>
    </row>
    <row r="228" spans="1:3" x14ac:dyDescent="0.2">
      <c r="A228" s="93"/>
      <c r="B228" s="31" t="s">
        <v>203</v>
      </c>
      <c r="C228" s="20">
        <v>17341860</v>
      </c>
    </row>
    <row r="229" spans="1:3" x14ac:dyDescent="0.2">
      <c r="A229" s="93"/>
      <c r="B229" s="31" t="s">
        <v>204</v>
      </c>
      <c r="C229" s="20">
        <v>10272294</v>
      </c>
    </row>
    <row r="230" spans="1:3" x14ac:dyDescent="0.2">
      <c r="A230" s="93"/>
      <c r="B230" s="31" t="s">
        <v>205</v>
      </c>
      <c r="C230" s="20">
        <v>434115</v>
      </c>
    </row>
    <row r="231" spans="1:3" x14ac:dyDescent="0.2">
      <c r="A231" s="93"/>
      <c r="B231" s="31" t="s">
        <v>206</v>
      </c>
      <c r="C231" s="20">
        <v>198314</v>
      </c>
    </row>
    <row r="232" spans="1:3" x14ac:dyDescent="0.2">
      <c r="A232" s="93"/>
      <c r="B232" s="31" t="s">
        <v>207</v>
      </c>
      <c r="C232" s="20">
        <v>21290</v>
      </c>
    </row>
    <row r="233" spans="1:3" ht="15" x14ac:dyDescent="0.25">
      <c r="A233" s="71" t="s">
        <v>208</v>
      </c>
      <c r="B233" s="58"/>
      <c r="C233" s="26">
        <f>C234</f>
        <v>9680</v>
      </c>
    </row>
    <row r="234" spans="1:3" x14ac:dyDescent="0.2">
      <c r="A234" s="15"/>
      <c r="B234" s="35" t="s">
        <v>209</v>
      </c>
      <c r="C234" s="17">
        <f>C235</f>
        <v>9680</v>
      </c>
    </row>
    <row r="235" spans="1:3" ht="48" x14ac:dyDescent="0.2">
      <c r="A235" s="94"/>
      <c r="B235" s="86" t="s">
        <v>210</v>
      </c>
      <c r="C235" s="95">
        <v>9680</v>
      </c>
    </row>
    <row r="236" spans="1:3" ht="15.75" customHeight="1" x14ac:dyDescent="0.25">
      <c r="A236" s="133" t="s">
        <v>362</v>
      </c>
      <c r="B236" s="134"/>
      <c r="C236" s="90">
        <f>C237+C241+C245+C248+C252+C256+C260+C266+C270+C274+C278+C282+C286+C290+C297+C301+C306+C310+C346+C350+C357+C363+C368+C371+C383+C387+C391+C397+C401+C404+C408+C413+C419</f>
        <v>457579274</v>
      </c>
    </row>
    <row r="237" spans="1:3" ht="15" x14ac:dyDescent="0.25">
      <c r="A237" s="71" t="s">
        <v>211</v>
      </c>
      <c r="B237" s="58"/>
      <c r="C237" s="13">
        <f>C238</f>
        <v>196000</v>
      </c>
    </row>
    <row r="238" spans="1:3" x14ac:dyDescent="0.2">
      <c r="A238" s="15"/>
      <c r="B238" s="16" t="s">
        <v>68</v>
      </c>
      <c r="C238" s="17">
        <f>C239+C240</f>
        <v>196000</v>
      </c>
    </row>
    <row r="239" spans="1:3" ht="24" x14ac:dyDescent="0.2">
      <c r="A239" s="19"/>
      <c r="B239" s="31" t="s">
        <v>212</v>
      </c>
      <c r="C239" s="20">
        <v>96000</v>
      </c>
    </row>
    <row r="240" spans="1:3" ht="24" x14ac:dyDescent="0.2">
      <c r="A240" s="19"/>
      <c r="B240" s="31" t="s">
        <v>213</v>
      </c>
      <c r="C240" s="20">
        <v>100000</v>
      </c>
    </row>
    <row r="241" spans="1:3" ht="15" x14ac:dyDescent="0.25">
      <c r="A241" s="91" t="s">
        <v>214</v>
      </c>
      <c r="B241" s="40"/>
      <c r="C241" s="26">
        <f>C242</f>
        <v>160674</v>
      </c>
    </row>
    <row r="242" spans="1:3" x14ac:dyDescent="0.2">
      <c r="A242" s="15"/>
      <c r="B242" s="16" t="s">
        <v>68</v>
      </c>
      <c r="C242" s="17">
        <f>C244+C243</f>
        <v>160674</v>
      </c>
    </row>
    <row r="243" spans="1:3" x14ac:dyDescent="0.2">
      <c r="A243" s="19"/>
      <c r="B243" s="31" t="s">
        <v>78</v>
      </c>
      <c r="C243" s="20">
        <v>81924</v>
      </c>
    </row>
    <row r="244" spans="1:3" x14ac:dyDescent="0.2">
      <c r="A244" s="19"/>
      <c r="B244" s="31" t="s">
        <v>11</v>
      </c>
      <c r="C244" s="20">
        <v>78750</v>
      </c>
    </row>
    <row r="245" spans="1:3" ht="15" x14ac:dyDescent="0.25">
      <c r="A245" s="71" t="s">
        <v>215</v>
      </c>
      <c r="B245" s="58"/>
      <c r="C245" s="26">
        <f>C246</f>
        <v>161250</v>
      </c>
    </row>
    <row r="246" spans="1:3" x14ac:dyDescent="0.2">
      <c r="A246" s="67"/>
      <c r="B246" s="16" t="s">
        <v>68</v>
      </c>
      <c r="C246" s="17">
        <f>C247</f>
        <v>161250</v>
      </c>
    </row>
    <row r="247" spans="1:3" ht="15" thickBot="1" x14ac:dyDescent="0.25">
      <c r="A247" s="84"/>
      <c r="B247" s="98" t="s">
        <v>78</v>
      </c>
      <c r="C247" s="34">
        <v>161250</v>
      </c>
    </row>
    <row r="248" spans="1:3" ht="15.75" thickTop="1" x14ac:dyDescent="0.25">
      <c r="A248" s="91" t="s">
        <v>216</v>
      </c>
      <c r="B248" s="40"/>
      <c r="C248" s="13">
        <f>C249</f>
        <v>60000</v>
      </c>
    </row>
    <row r="249" spans="1:3" x14ac:dyDescent="0.2">
      <c r="A249" s="15"/>
      <c r="B249" s="16" t="s">
        <v>68</v>
      </c>
      <c r="C249" s="17">
        <f>C251+C250</f>
        <v>60000</v>
      </c>
    </row>
    <row r="250" spans="1:3" ht="36" x14ac:dyDescent="0.2">
      <c r="A250" s="19"/>
      <c r="B250" s="31" t="s">
        <v>217</v>
      </c>
      <c r="C250" s="20">
        <v>45000</v>
      </c>
    </row>
    <row r="251" spans="1:3" ht="87.75" customHeight="1" x14ac:dyDescent="0.2">
      <c r="A251" s="19"/>
      <c r="B251" s="18" t="s">
        <v>218</v>
      </c>
      <c r="C251" s="20">
        <v>15000</v>
      </c>
    </row>
    <row r="252" spans="1:3" ht="15" x14ac:dyDescent="0.25">
      <c r="A252" s="71" t="s">
        <v>219</v>
      </c>
      <c r="B252" s="58"/>
      <c r="C252" s="26">
        <f>C253</f>
        <v>41120</v>
      </c>
    </row>
    <row r="253" spans="1:3" x14ac:dyDescent="0.2">
      <c r="A253" s="67"/>
      <c r="B253" s="16" t="s">
        <v>220</v>
      </c>
      <c r="C253" s="17">
        <f>C254+C255</f>
        <v>41120</v>
      </c>
    </row>
    <row r="254" spans="1:3" ht="32.25" customHeight="1" x14ac:dyDescent="0.2">
      <c r="A254" s="41"/>
      <c r="B254" s="31" t="s">
        <v>221</v>
      </c>
      <c r="C254" s="20">
        <v>20560</v>
      </c>
    </row>
    <row r="255" spans="1:3" ht="38.25" customHeight="1" x14ac:dyDescent="0.2">
      <c r="A255" s="43"/>
      <c r="B255" s="60" t="s">
        <v>222</v>
      </c>
      <c r="C255" s="20">
        <v>20560</v>
      </c>
    </row>
    <row r="256" spans="1:3" ht="15" x14ac:dyDescent="0.25">
      <c r="A256" s="96" t="s">
        <v>223</v>
      </c>
      <c r="B256" s="97"/>
      <c r="C256" s="26">
        <f>C257</f>
        <v>1128943</v>
      </c>
    </row>
    <row r="257" spans="1:3" x14ac:dyDescent="0.2">
      <c r="A257" s="67"/>
      <c r="B257" s="16" t="s">
        <v>68</v>
      </c>
      <c r="C257" s="17">
        <f>SUM(C258:C259)</f>
        <v>1128943</v>
      </c>
    </row>
    <row r="258" spans="1:3" ht="19.5" customHeight="1" x14ac:dyDescent="0.2">
      <c r="A258" s="41"/>
      <c r="B258" s="31" t="s">
        <v>224</v>
      </c>
      <c r="C258" s="160">
        <v>755000</v>
      </c>
    </row>
    <row r="259" spans="1:3" ht="27" customHeight="1" x14ac:dyDescent="0.2">
      <c r="A259" s="114"/>
      <c r="B259" s="116" t="s">
        <v>225</v>
      </c>
      <c r="C259" s="160">
        <v>373943</v>
      </c>
    </row>
    <row r="260" spans="1:3" ht="26.25" customHeight="1" x14ac:dyDescent="0.25">
      <c r="A260" s="96" t="s">
        <v>226</v>
      </c>
      <c r="B260" s="97"/>
      <c r="C260" s="26">
        <f>C261</f>
        <v>75645</v>
      </c>
    </row>
    <row r="261" spans="1:3" x14ac:dyDescent="0.2">
      <c r="A261" s="70"/>
      <c r="B261" s="115" t="s">
        <v>68</v>
      </c>
      <c r="C261" s="81">
        <f>C262+C263+C264</f>
        <v>75645</v>
      </c>
    </row>
    <row r="262" spans="1:3" x14ac:dyDescent="0.2">
      <c r="A262" s="67"/>
      <c r="B262" s="31" t="s">
        <v>227</v>
      </c>
      <c r="C262" s="20">
        <v>18265</v>
      </c>
    </row>
    <row r="263" spans="1:3" ht="24" x14ac:dyDescent="0.2">
      <c r="A263" s="41"/>
      <c r="B263" s="31" t="s">
        <v>228</v>
      </c>
      <c r="C263" s="20">
        <v>53500</v>
      </c>
    </row>
    <row r="264" spans="1:3" ht="36" x14ac:dyDescent="0.2">
      <c r="A264" s="41"/>
      <c r="B264" s="31" t="s">
        <v>229</v>
      </c>
      <c r="C264" s="20">
        <v>3880</v>
      </c>
    </row>
    <row r="265" spans="1:3" x14ac:dyDescent="0.2">
      <c r="A265" s="41"/>
      <c r="B265" s="31" t="s">
        <v>230</v>
      </c>
      <c r="C265" s="99">
        <v>89750</v>
      </c>
    </row>
    <row r="266" spans="1:3" ht="15" x14ac:dyDescent="0.25">
      <c r="A266" s="71" t="s">
        <v>361</v>
      </c>
      <c r="B266" s="58"/>
      <c r="C266" s="100">
        <f>C267</f>
        <v>45000</v>
      </c>
    </row>
    <row r="267" spans="1:3" ht="15" x14ac:dyDescent="0.25">
      <c r="A267" s="67"/>
      <c r="B267" s="16" t="s">
        <v>68</v>
      </c>
      <c r="C267" s="100">
        <f>C268+C269</f>
        <v>45000</v>
      </c>
    </row>
    <row r="268" spans="1:3" ht="24" x14ac:dyDescent="0.2">
      <c r="A268" s="41"/>
      <c r="B268" s="18" t="s">
        <v>231</v>
      </c>
      <c r="C268" s="20">
        <v>24000</v>
      </c>
    </row>
    <row r="269" spans="1:3" x14ac:dyDescent="0.2">
      <c r="A269" s="41"/>
      <c r="B269" s="18" t="s">
        <v>232</v>
      </c>
      <c r="C269" s="20">
        <v>21000</v>
      </c>
    </row>
    <row r="270" spans="1:3" x14ac:dyDescent="0.2">
      <c r="A270" s="71" t="s">
        <v>233</v>
      </c>
      <c r="B270" s="58"/>
      <c r="C270" s="20"/>
    </row>
    <row r="271" spans="1:3" ht="15" x14ac:dyDescent="0.25">
      <c r="A271" s="67"/>
      <c r="B271" s="16" t="s">
        <v>68</v>
      </c>
      <c r="C271" s="26">
        <f>C272+C273</f>
        <v>40000</v>
      </c>
    </row>
    <row r="272" spans="1:3" x14ac:dyDescent="0.2">
      <c r="A272" s="41"/>
      <c r="B272" s="31" t="s">
        <v>78</v>
      </c>
      <c r="C272" s="17">
        <v>30000</v>
      </c>
    </row>
    <row r="273" spans="1:3" ht="17.25" customHeight="1" x14ac:dyDescent="0.2">
      <c r="A273" s="41"/>
      <c r="B273" s="31" t="s">
        <v>234</v>
      </c>
      <c r="C273" s="23">
        <v>10000</v>
      </c>
    </row>
    <row r="274" spans="1:3" ht="15" x14ac:dyDescent="0.25">
      <c r="A274" s="71" t="s">
        <v>235</v>
      </c>
      <c r="B274" s="58"/>
      <c r="C274" s="26">
        <f>C275</f>
        <v>6000</v>
      </c>
    </row>
    <row r="275" spans="1:3" x14ac:dyDescent="0.2">
      <c r="A275" s="67"/>
      <c r="B275" s="16" t="s">
        <v>68</v>
      </c>
      <c r="C275" s="17">
        <f>SUM(C276:C277)</f>
        <v>6000</v>
      </c>
    </row>
    <row r="276" spans="1:3" x14ac:dyDescent="0.2">
      <c r="A276" s="41"/>
      <c r="B276" s="31" t="s">
        <v>78</v>
      </c>
      <c r="C276" s="23">
        <v>3000</v>
      </c>
    </row>
    <row r="277" spans="1:3" x14ac:dyDescent="0.2">
      <c r="A277" s="41"/>
      <c r="B277" s="31" t="s">
        <v>11</v>
      </c>
      <c r="C277" s="23">
        <v>3000</v>
      </c>
    </row>
    <row r="278" spans="1:3" ht="15" x14ac:dyDescent="0.25">
      <c r="A278" s="71" t="s">
        <v>236</v>
      </c>
      <c r="B278" s="58"/>
      <c r="C278" s="26">
        <f>C279</f>
        <v>12000</v>
      </c>
    </row>
    <row r="279" spans="1:3" x14ac:dyDescent="0.2">
      <c r="A279" s="67"/>
      <c r="B279" s="16" t="s">
        <v>68</v>
      </c>
      <c r="C279" s="17">
        <f>SUM(C280:C281)</f>
        <v>12000</v>
      </c>
    </row>
    <row r="280" spans="1:3" x14ac:dyDescent="0.2">
      <c r="A280" s="41"/>
      <c r="B280" s="18" t="s">
        <v>237</v>
      </c>
      <c r="C280" s="23">
        <v>6000</v>
      </c>
    </row>
    <row r="281" spans="1:3" ht="24" x14ac:dyDescent="0.2">
      <c r="A281" s="41"/>
      <c r="B281" s="101" t="s">
        <v>238</v>
      </c>
      <c r="C281" s="20">
        <v>6000</v>
      </c>
    </row>
    <row r="282" spans="1:3" ht="15" x14ac:dyDescent="0.25">
      <c r="A282" s="71" t="s">
        <v>239</v>
      </c>
      <c r="B282" s="58"/>
      <c r="C282" s="26">
        <f>C283</f>
        <v>54000</v>
      </c>
    </row>
    <row r="283" spans="1:3" x14ac:dyDescent="0.2">
      <c r="A283" s="67"/>
      <c r="B283" s="16" t="s">
        <v>68</v>
      </c>
      <c r="C283" s="17">
        <f>C285+C284</f>
        <v>54000</v>
      </c>
    </row>
    <row r="284" spans="1:3" x14ac:dyDescent="0.2">
      <c r="A284" s="63"/>
      <c r="B284" s="31" t="s">
        <v>240</v>
      </c>
      <c r="C284" s="23">
        <v>28000</v>
      </c>
    </row>
    <row r="285" spans="1:3" x14ac:dyDescent="0.2">
      <c r="A285" s="41"/>
      <c r="B285" s="31" t="s">
        <v>11</v>
      </c>
      <c r="C285" s="23">
        <v>26000</v>
      </c>
    </row>
    <row r="286" spans="1:3" ht="15" x14ac:dyDescent="0.25">
      <c r="A286" s="71" t="s">
        <v>241</v>
      </c>
      <c r="B286" s="31"/>
      <c r="C286" s="26">
        <f>C287</f>
        <v>25000</v>
      </c>
    </row>
    <row r="287" spans="1:3" x14ac:dyDescent="0.2">
      <c r="A287" s="41"/>
      <c r="B287" s="16" t="s">
        <v>68</v>
      </c>
      <c r="C287" s="17">
        <f>C288+C289</f>
        <v>25000</v>
      </c>
    </row>
    <row r="288" spans="1:3" ht="24" x14ac:dyDescent="0.2">
      <c r="A288" s="41"/>
      <c r="B288" s="31" t="s">
        <v>242</v>
      </c>
      <c r="C288" s="20">
        <v>12500</v>
      </c>
    </row>
    <row r="289" spans="1:3" ht="24.75" thickBot="1" x14ac:dyDescent="0.25">
      <c r="A289" s="84"/>
      <c r="B289" s="98" t="s">
        <v>243</v>
      </c>
      <c r="C289" s="34">
        <v>12500</v>
      </c>
    </row>
    <row r="290" spans="1:3" ht="15.75" thickTop="1" x14ac:dyDescent="0.25">
      <c r="A290" s="91" t="s">
        <v>244</v>
      </c>
      <c r="B290" s="40"/>
      <c r="C290" s="13">
        <f>C291</f>
        <v>9003015</v>
      </c>
    </row>
    <row r="291" spans="1:3" x14ac:dyDescent="0.2">
      <c r="A291" s="67"/>
      <c r="B291" s="16" t="s">
        <v>245</v>
      </c>
      <c r="C291" s="17">
        <f>C292+C293+C294+C295+C296</f>
        <v>9003015</v>
      </c>
    </row>
    <row r="292" spans="1:3" ht="18" customHeight="1" x14ac:dyDescent="0.2">
      <c r="A292" s="67"/>
      <c r="B292" s="18" t="s">
        <v>78</v>
      </c>
      <c r="C292" s="20">
        <v>2219453</v>
      </c>
    </row>
    <row r="293" spans="1:3" ht="18.75" customHeight="1" x14ac:dyDescent="0.2">
      <c r="A293" s="67"/>
      <c r="B293" s="18" t="s">
        <v>11</v>
      </c>
      <c r="C293" s="20">
        <v>2930168</v>
      </c>
    </row>
    <row r="294" spans="1:3" ht="18" customHeight="1" x14ac:dyDescent="0.2">
      <c r="A294" s="67"/>
      <c r="B294" s="18" t="s">
        <v>246</v>
      </c>
      <c r="C294" s="20">
        <v>150000</v>
      </c>
    </row>
    <row r="295" spans="1:3" ht="16.5" customHeight="1" x14ac:dyDescent="0.2">
      <c r="A295" s="67"/>
      <c r="B295" s="18" t="s">
        <v>247</v>
      </c>
      <c r="C295" s="20">
        <v>3172594</v>
      </c>
    </row>
    <row r="296" spans="1:3" ht="19.5" customHeight="1" x14ac:dyDescent="0.2">
      <c r="A296" s="67"/>
      <c r="B296" s="18" t="s">
        <v>248</v>
      </c>
      <c r="C296" s="20">
        <v>530800</v>
      </c>
    </row>
    <row r="297" spans="1:3" ht="15" x14ac:dyDescent="0.25">
      <c r="A297" s="71" t="s">
        <v>249</v>
      </c>
      <c r="B297" s="58"/>
      <c r="C297" s="26">
        <f>C298</f>
        <v>445999</v>
      </c>
    </row>
    <row r="298" spans="1:3" x14ac:dyDescent="0.2">
      <c r="A298" s="67"/>
      <c r="B298" s="16" t="s">
        <v>245</v>
      </c>
      <c r="C298" s="17">
        <f>C299+C300</f>
        <v>445999</v>
      </c>
    </row>
    <row r="299" spans="1:3" ht="48" x14ac:dyDescent="0.2">
      <c r="A299" s="67"/>
      <c r="B299" s="18" t="s">
        <v>250</v>
      </c>
      <c r="C299" s="20">
        <v>166189</v>
      </c>
    </row>
    <row r="300" spans="1:3" ht="48" x14ac:dyDescent="0.2">
      <c r="A300" s="67"/>
      <c r="B300" s="18" t="s">
        <v>358</v>
      </c>
      <c r="C300" s="20">
        <v>279810</v>
      </c>
    </row>
    <row r="301" spans="1:3" ht="15" x14ac:dyDescent="0.25">
      <c r="A301" s="71" t="s">
        <v>251</v>
      </c>
      <c r="B301" s="58"/>
      <c r="C301" s="26">
        <f>C304+C302</f>
        <v>11054</v>
      </c>
    </row>
    <row r="302" spans="1:3" x14ac:dyDescent="0.2">
      <c r="A302" s="71"/>
      <c r="B302" s="102" t="s">
        <v>25</v>
      </c>
      <c r="C302" s="22">
        <f>C303</f>
        <v>4737</v>
      </c>
    </row>
    <row r="303" spans="1:3" ht="24" x14ac:dyDescent="0.2">
      <c r="A303" s="71"/>
      <c r="B303" s="86" t="s">
        <v>252</v>
      </c>
      <c r="C303" s="20">
        <v>4737</v>
      </c>
    </row>
    <row r="304" spans="1:3" ht="29.25" customHeight="1" x14ac:dyDescent="0.2">
      <c r="A304" s="67"/>
      <c r="B304" s="106" t="s">
        <v>253</v>
      </c>
      <c r="C304" s="22">
        <f>C305</f>
        <v>6317</v>
      </c>
    </row>
    <row r="305" spans="1:3" ht="33" customHeight="1" x14ac:dyDescent="0.2">
      <c r="A305" s="67"/>
      <c r="B305" s="86" t="s">
        <v>254</v>
      </c>
      <c r="C305" s="20">
        <v>6317</v>
      </c>
    </row>
    <row r="306" spans="1:3" ht="15" x14ac:dyDescent="0.25">
      <c r="A306" s="71" t="s">
        <v>255</v>
      </c>
      <c r="B306" s="58"/>
      <c r="C306" s="13">
        <f>C307</f>
        <v>7500</v>
      </c>
    </row>
    <row r="307" spans="1:3" ht="25.5" x14ac:dyDescent="0.2">
      <c r="A307" s="67"/>
      <c r="B307" s="73" t="s">
        <v>109</v>
      </c>
      <c r="C307" s="22">
        <f>C308+C309</f>
        <v>7500</v>
      </c>
    </row>
    <row r="308" spans="1:3" x14ac:dyDescent="0.2">
      <c r="A308" s="67"/>
      <c r="B308" s="31" t="s">
        <v>256</v>
      </c>
      <c r="C308" s="20">
        <v>5000</v>
      </c>
    </row>
    <row r="309" spans="1:3" ht="36" x14ac:dyDescent="0.2">
      <c r="A309" s="41"/>
      <c r="B309" s="31" t="s">
        <v>257</v>
      </c>
      <c r="C309" s="20">
        <v>2500</v>
      </c>
    </row>
    <row r="310" spans="1:3" ht="19.5" customHeight="1" x14ac:dyDescent="0.2">
      <c r="A310" s="71" t="s">
        <v>258</v>
      </c>
      <c r="B310" s="58"/>
      <c r="C310" s="104">
        <f>C329+C311+C339</f>
        <v>428088548</v>
      </c>
    </row>
    <row r="311" spans="1:3" ht="19.5" customHeight="1" x14ac:dyDescent="0.2">
      <c r="A311" s="74"/>
      <c r="B311" s="16" t="s">
        <v>25</v>
      </c>
      <c r="C311" s="22">
        <f>C312+C313+C314+C315+C316+C317+C318+C319+C320+C321+C322+C323+C324+C325+C326+C327+C328</f>
        <v>196263438</v>
      </c>
    </row>
    <row r="312" spans="1:3" ht="25.5" customHeight="1" x14ac:dyDescent="0.2">
      <c r="A312" s="74"/>
      <c r="B312" s="31" t="s">
        <v>259</v>
      </c>
      <c r="C312" s="20">
        <v>2664034</v>
      </c>
    </row>
    <row r="313" spans="1:3" ht="19.5" customHeight="1" x14ac:dyDescent="0.2">
      <c r="A313" s="74"/>
      <c r="B313" s="31" t="s">
        <v>260</v>
      </c>
      <c r="C313" s="20">
        <v>2071297</v>
      </c>
    </row>
    <row r="314" spans="1:3" ht="27" customHeight="1" x14ac:dyDescent="0.2">
      <c r="A314" s="74"/>
      <c r="B314" s="31" t="s">
        <v>261</v>
      </c>
      <c r="C314" s="20">
        <v>4900263</v>
      </c>
    </row>
    <row r="315" spans="1:3" ht="24.75" customHeight="1" x14ac:dyDescent="0.2">
      <c r="A315" s="74"/>
      <c r="B315" s="31" t="s">
        <v>262</v>
      </c>
      <c r="C315" s="20">
        <v>16559856</v>
      </c>
    </row>
    <row r="316" spans="1:3" ht="15" customHeight="1" x14ac:dyDescent="0.2">
      <c r="A316" s="74"/>
      <c r="B316" s="31" t="s">
        <v>263</v>
      </c>
      <c r="C316" s="20">
        <v>9302940</v>
      </c>
    </row>
    <row r="317" spans="1:3" ht="15" customHeight="1" x14ac:dyDescent="0.2">
      <c r="A317" s="74"/>
      <c r="B317" s="31" t="s">
        <v>264</v>
      </c>
      <c r="C317" s="20">
        <v>2342748</v>
      </c>
    </row>
    <row r="318" spans="1:3" ht="19.5" customHeight="1" x14ac:dyDescent="0.2">
      <c r="A318" s="74"/>
      <c r="B318" s="31" t="s">
        <v>265</v>
      </c>
      <c r="C318" s="20">
        <v>297198</v>
      </c>
    </row>
    <row r="319" spans="1:3" ht="25.5" customHeight="1" x14ac:dyDescent="0.2">
      <c r="A319" s="74"/>
      <c r="B319" s="31" t="s">
        <v>266</v>
      </c>
      <c r="C319" s="20">
        <v>6932855</v>
      </c>
    </row>
    <row r="320" spans="1:3" ht="15.75" customHeight="1" x14ac:dyDescent="0.2">
      <c r="A320" s="74"/>
      <c r="B320" s="31" t="s">
        <v>267</v>
      </c>
      <c r="C320" s="20">
        <v>4156392</v>
      </c>
    </row>
    <row r="321" spans="1:3" ht="25.5" customHeight="1" x14ac:dyDescent="0.2">
      <c r="A321" s="74"/>
      <c r="B321" s="31" t="s">
        <v>268</v>
      </c>
      <c r="C321" s="20">
        <v>14817965</v>
      </c>
    </row>
    <row r="322" spans="1:3" ht="13.5" customHeight="1" x14ac:dyDescent="0.2">
      <c r="A322" s="74"/>
      <c r="B322" s="31" t="s">
        <v>269</v>
      </c>
      <c r="C322" s="20">
        <v>13898695</v>
      </c>
    </row>
    <row r="323" spans="1:3" ht="14.25" customHeight="1" x14ac:dyDescent="0.2">
      <c r="A323" s="74"/>
      <c r="B323" s="31" t="s">
        <v>270</v>
      </c>
      <c r="C323" s="20">
        <v>8337142</v>
      </c>
    </row>
    <row r="324" spans="1:3" ht="13.5" customHeight="1" x14ac:dyDescent="0.2">
      <c r="A324" s="74"/>
      <c r="B324" s="31" t="s">
        <v>271</v>
      </c>
      <c r="C324" s="20">
        <v>67483688</v>
      </c>
    </row>
    <row r="325" spans="1:3" ht="14.25" customHeight="1" x14ac:dyDescent="0.2">
      <c r="A325" s="74"/>
      <c r="B325" s="31" t="s">
        <v>272</v>
      </c>
      <c r="C325" s="20">
        <v>6584259</v>
      </c>
    </row>
    <row r="326" spans="1:3" ht="15.75" customHeight="1" x14ac:dyDescent="0.2">
      <c r="A326" s="74"/>
      <c r="B326" s="31" t="s">
        <v>273</v>
      </c>
      <c r="C326" s="20">
        <v>32819944</v>
      </c>
    </row>
    <row r="327" spans="1:3" ht="13.5" customHeight="1" x14ac:dyDescent="0.2">
      <c r="A327" s="74"/>
      <c r="B327" s="31" t="s">
        <v>274</v>
      </c>
      <c r="C327" s="20">
        <v>1242696</v>
      </c>
    </row>
    <row r="328" spans="1:3" ht="13.5" customHeight="1" x14ac:dyDescent="0.2">
      <c r="A328" s="74"/>
      <c r="B328" s="31" t="s">
        <v>275</v>
      </c>
      <c r="C328" s="20">
        <v>1851466</v>
      </c>
    </row>
    <row r="329" spans="1:3" ht="28.5" customHeight="1" x14ac:dyDescent="0.2">
      <c r="A329" s="41"/>
      <c r="B329" s="50" t="s">
        <v>41</v>
      </c>
      <c r="C329" s="22">
        <f>SUM(C330:C338)</f>
        <v>41344370</v>
      </c>
    </row>
    <row r="330" spans="1:3" ht="24" x14ac:dyDescent="0.2">
      <c r="A330" s="41"/>
      <c r="B330" s="31" t="s">
        <v>276</v>
      </c>
      <c r="C330" s="20">
        <v>13617635</v>
      </c>
    </row>
    <row r="331" spans="1:3" x14ac:dyDescent="0.2">
      <c r="A331" s="41"/>
      <c r="B331" s="31" t="s">
        <v>277</v>
      </c>
      <c r="C331" s="20">
        <v>7351233</v>
      </c>
    </row>
    <row r="332" spans="1:3" ht="24.75" thickBot="1" x14ac:dyDescent="0.25">
      <c r="A332" s="84"/>
      <c r="B332" s="98" t="s">
        <v>278</v>
      </c>
      <c r="C332" s="34">
        <v>2367642</v>
      </c>
    </row>
    <row r="333" spans="1:3" ht="15" thickTop="1" x14ac:dyDescent="0.2">
      <c r="A333" s="132"/>
      <c r="B333" s="126" t="s">
        <v>279</v>
      </c>
      <c r="C333" s="161">
        <v>1258685</v>
      </c>
    </row>
    <row r="334" spans="1:3" ht="36" x14ac:dyDescent="0.2">
      <c r="A334" s="41"/>
      <c r="B334" s="31" t="s">
        <v>280</v>
      </c>
      <c r="C334" s="20">
        <v>1263568</v>
      </c>
    </row>
    <row r="335" spans="1:3" ht="28.5" customHeight="1" x14ac:dyDescent="0.2">
      <c r="A335" s="41"/>
      <c r="B335" s="44" t="s">
        <v>281</v>
      </c>
      <c r="C335" s="99">
        <v>7607716</v>
      </c>
    </row>
    <row r="336" spans="1:3" ht="24" x14ac:dyDescent="0.2">
      <c r="A336" s="41"/>
      <c r="B336" s="31" t="s">
        <v>282</v>
      </c>
      <c r="C336" s="20">
        <v>1262754</v>
      </c>
    </row>
    <row r="337" spans="1:3" ht="24" x14ac:dyDescent="0.2">
      <c r="A337" s="41"/>
      <c r="B337" s="31" t="s">
        <v>283</v>
      </c>
      <c r="C337" s="20">
        <v>1106883</v>
      </c>
    </row>
    <row r="338" spans="1:3" ht="24" x14ac:dyDescent="0.2">
      <c r="A338" s="41"/>
      <c r="B338" s="31" t="s">
        <v>284</v>
      </c>
      <c r="C338" s="20">
        <v>5508254</v>
      </c>
    </row>
    <row r="339" spans="1:3" x14ac:dyDescent="0.2">
      <c r="A339" s="41"/>
      <c r="B339" s="35" t="s">
        <v>285</v>
      </c>
      <c r="C339" s="105">
        <f>SUM(C340:C345)</f>
        <v>190480740</v>
      </c>
    </row>
    <row r="340" spans="1:3" x14ac:dyDescent="0.2">
      <c r="A340" s="41"/>
      <c r="B340" s="31" t="s">
        <v>286</v>
      </c>
      <c r="C340" s="20">
        <v>114721705</v>
      </c>
    </row>
    <row r="341" spans="1:3" ht="24" x14ac:dyDescent="0.2">
      <c r="A341" s="41"/>
      <c r="B341" s="31" t="s">
        <v>287</v>
      </c>
      <c r="C341" s="20">
        <v>5675876</v>
      </c>
    </row>
    <row r="342" spans="1:3" ht="24" x14ac:dyDescent="0.2">
      <c r="A342" s="41"/>
      <c r="B342" s="31" t="s">
        <v>288</v>
      </c>
      <c r="C342" s="20">
        <v>49959598</v>
      </c>
    </row>
    <row r="343" spans="1:3" ht="27.75" customHeight="1" x14ac:dyDescent="0.2">
      <c r="A343" s="41"/>
      <c r="B343" s="31" t="s">
        <v>289</v>
      </c>
      <c r="C343" s="20">
        <v>6191865</v>
      </c>
    </row>
    <row r="344" spans="1:3" ht="26.25" customHeight="1" x14ac:dyDescent="0.2">
      <c r="A344" s="41"/>
      <c r="B344" s="31" t="s">
        <v>290</v>
      </c>
      <c r="C344" s="20">
        <v>5675877</v>
      </c>
    </row>
    <row r="345" spans="1:3" ht="29.25" customHeight="1" x14ac:dyDescent="0.2">
      <c r="A345" s="41"/>
      <c r="B345" s="31" t="s">
        <v>291</v>
      </c>
      <c r="C345" s="20">
        <v>8255819</v>
      </c>
    </row>
    <row r="346" spans="1:3" ht="15" x14ac:dyDescent="0.25">
      <c r="A346" s="71" t="s">
        <v>292</v>
      </c>
      <c r="B346" s="58"/>
      <c r="C346" s="26">
        <f>C347</f>
        <v>187550</v>
      </c>
    </row>
    <row r="347" spans="1:3" x14ac:dyDescent="0.2">
      <c r="A347" s="41"/>
      <c r="B347" s="16" t="s">
        <v>25</v>
      </c>
      <c r="C347" s="17">
        <f>C348+C349</f>
        <v>187550</v>
      </c>
    </row>
    <row r="348" spans="1:3" ht="24" x14ac:dyDescent="0.2">
      <c r="A348" s="41"/>
      <c r="B348" s="31" t="s">
        <v>293</v>
      </c>
      <c r="C348" s="20">
        <v>176000</v>
      </c>
    </row>
    <row r="349" spans="1:3" ht="24" x14ac:dyDescent="0.2">
      <c r="A349" s="114"/>
      <c r="B349" s="116" t="s">
        <v>294</v>
      </c>
      <c r="C349" s="20">
        <v>11550</v>
      </c>
    </row>
    <row r="350" spans="1:3" ht="15" x14ac:dyDescent="0.25">
      <c r="A350" s="71" t="s">
        <v>295</v>
      </c>
      <c r="B350" s="58"/>
      <c r="C350" s="26">
        <f>C351</f>
        <v>7587850</v>
      </c>
    </row>
    <row r="351" spans="1:3" x14ac:dyDescent="0.2">
      <c r="A351" s="70"/>
      <c r="B351" s="115" t="s">
        <v>296</v>
      </c>
      <c r="C351" s="81">
        <f>SUM(C352:C356)</f>
        <v>7587850</v>
      </c>
    </row>
    <row r="352" spans="1:3" ht="36" x14ac:dyDescent="0.2">
      <c r="A352" s="63"/>
      <c r="B352" s="18" t="s">
        <v>297</v>
      </c>
      <c r="C352" s="20">
        <v>240625</v>
      </c>
    </row>
    <row r="353" spans="1:3" ht="60" x14ac:dyDescent="0.2">
      <c r="A353" s="41"/>
      <c r="B353" s="18" t="s">
        <v>298</v>
      </c>
      <c r="C353" s="20">
        <v>211854</v>
      </c>
    </row>
    <row r="354" spans="1:3" ht="27.75" customHeight="1" x14ac:dyDescent="0.2">
      <c r="A354" s="63"/>
      <c r="B354" s="18" t="s">
        <v>299</v>
      </c>
      <c r="C354" s="20">
        <v>3017371</v>
      </c>
    </row>
    <row r="355" spans="1:3" ht="27.75" customHeight="1" x14ac:dyDescent="0.2">
      <c r="A355" s="63"/>
      <c r="B355" s="18" t="s">
        <v>300</v>
      </c>
      <c r="C355" s="20">
        <v>1618000</v>
      </c>
    </row>
    <row r="356" spans="1:3" ht="39" customHeight="1" x14ac:dyDescent="0.2">
      <c r="A356" s="63"/>
      <c r="B356" s="18" t="s">
        <v>301</v>
      </c>
      <c r="C356" s="20">
        <v>2500000</v>
      </c>
    </row>
    <row r="357" spans="1:3" ht="15" x14ac:dyDescent="0.2">
      <c r="A357" s="71" t="s">
        <v>302</v>
      </c>
      <c r="B357" s="58"/>
      <c r="C357" s="83">
        <f>C358</f>
        <v>240300</v>
      </c>
    </row>
    <row r="358" spans="1:3" x14ac:dyDescent="0.2">
      <c r="A358" s="67"/>
      <c r="B358" s="16" t="s">
        <v>303</v>
      </c>
      <c r="C358" s="22">
        <f>C359+C360+C361+C362</f>
        <v>240300</v>
      </c>
    </row>
    <row r="359" spans="1:3" ht="24" x14ac:dyDescent="0.2">
      <c r="A359" s="63"/>
      <c r="B359" s="18" t="s">
        <v>304</v>
      </c>
      <c r="C359" s="20">
        <v>30000</v>
      </c>
    </row>
    <row r="360" spans="1:3" ht="24" x14ac:dyDescent="0.2">
      <c r="A360" s="63"/>
      <c r="B360" s="18" t="s">
        <v>305</v>
      </c>
      <c r="C360" s="20">
        <v>132300</v>
      </c>
    </row>
    <row r="361" spans="1:3" ht="24" x14ac:dyDescent="0.2">
      <c r="A361" s="63"/>
      <c r="B361" s="18" t="s">
        <v>306</v>
      </c>
      <c r="C361" s="20">
        <v>10000</v>
      </c>
    </row>
    <row r="362" spans="1:3" ht="36" customHeight="1" x14ac:dyDescent="0.2">
      <c r="A362" s="63"/>
      <c r="B362" s="18" t="s">
        <v>307</v>
      </c>
      <c r="C362" s="20">
        <v>68000</v>
      </c>
    </row>
    <row r="363" spans="1:3" ht="15" x14ac:dyDescent="0.25">
      <c r="A363" s="71" t="s">
        <v>308</v>
      </c>
      <c r="B363" s="58"/>
      <c r="C363" s="26">
        <f>C364</f>
        <v>615000</v>
      </c>
    </row>
    <row r="364" spans="1:3" x14ac:dyDescent="0.2">
      <c r="A364" s="67"/>
      <c r="B364" s="16" t="s">
        <v>103</v>
      </c>
      <c r="C364" s="17">
        <f>C367+C366+C365</f>
        <v>615000</v>
      </c>
    </row>
    <row r="365" spans="1:3" x14ac:dyDescent="0.2">
      <c r="A365" s="41"/>
      <c r="B365" s="31" t="s">
        <v>309</v>
      </c>
      <c r="C365" s="23">
        <v>310000</v>
      </c>
    </row>
    <row r="366" spans="1:3" x14ac:dyDescent="0.2">
      <c r="A366" s="41"/>
      <c r="B366" s="31" t="s">
        <v>310</v>
      </c>
      <c r="C366" s="23">
        <v>300000</v>
      </c>
    </row>
    <row r="367" spans="1:3" x14ac:dyDescent="0.2">
      <c r="A367" s="41"/>
      <c r="B367" s="31" t="s">
        <v>78</v>
      </c>
      <c r="C367" s="23">
        <v>5000</v>
      </c>
    </row>
    <row r="368" spans="1:3" ht="15" x14ac:dyDescent="0.25">
      <c r="A368" s="71" t="s">
        <v>311</v>
      </c>
      <c r="B368" s="58"/>
      <c r="C368" s="26">
        <f>C369</f>
        <v>12000</v>
      </c>
    </row>
    <row r="369" spans="1:3" x14ac:dyDescent="0.2">
      <c r="A369" s="67"/>
      <c r="B369" s="16" t="s">
        <v>312</v>
      </c>
      <c r="C369" s="17">
        <f>C370</f>
        <v>12000</v>
      </c>
    </row>
    <row r="370" spans="1:3" ht="24.75" thickBot="1" x14ac:dyDescent="0.25">
      <c r="A370" s="84"/>
      <c r="B370" s="98" t="s">
        <v>313</v>
      </c>
      <c r="C370" s="34">
        <v>12000</v>
      </c>
    </row>
    <row r="371" spans="1:3" ht="31.5" customHeight="1" thickTop="1" x14ac:dyDescent="0.2">
      <c r="A371" s="135" t="s">
        <v>314</v>
      </c>
      <c r="B371" s="136"/>
      <c r="C371" s="125">
        <f>C372</f>
        <v>2386854</v>
      </c>
    </row>
    <row r="372" spans="1:3" x14ac:dyDescent="0.2">
      <c r="A372" s="67"/>
      <c r="B372" s="16" t="s">
        <v>315</v>
      </c>
      <c r="C372" s="22">
        <f>C373+C374+C375+C376+C377+C378+C379+C380+C381+C382</f>
        <v>2386854</v>
      </c>
    </row>
    <row r="373" spans="1:3" ht="24" x14ac:dyDescent="0.2">
      <c r="A373" s="67"/>
      <c r="B373" s="18" t="s">
        <v>316</v>
      </c>
      <c r="C373" s="20">
        <v>1473354</v>
      </c>
    </row>
    <row r="374" spans="1:3" ht="36" x14ac:dyDescent="0.2">
      <c r="A374" s="67"/>
      <c r="B374" s="18" t="s">
        <v>317</v>
      </c>
      <c r="C374" s="20">
        <v>54000</v>
      </c>
    </row>
    <row r="375" spans="1:3" ht="24" x14ac:dyDescent="0.2">
      <c r="A375" s="67"/>
      <c r="B375" s="18" t="s">
        <v>318</v>
      </c>
      <c r="C375" s="20">
        <v>84000</v>
      </c>
    </row>
    <row r="376" spans="1:3" ht="24" x14ac:dyDescent="0.2">
      <c r="A376" s="67"/>
      <c r="B376" s="18" t="s">
        <v>319</v>
      </c>
      <c r="C376" s="20">
        <v>20000</v>
      </c>
    </row>
    <row r="377" spans="1:3" ht="24" x14ac:dyDescent="0.2">
      <c r="A377" s="67"/>
      <c r="B377" s="18" t="s">
        <v>320</v>
      </c>
      <c r="C377" s="20">
        <v>36000</v>
      </c>
    </row>
    <row r="378" spans="1:3" ht="24" x14ac:dyDescent="0.2">
      <c r="A378" s="67"/>
      <c r="B378" s="18" t="s">
        <v>321</v>
      </c>
      <c r="C378" s="20">
        <v>16000</v>
      </c>
    </row>
    <row r="379" spans="1:3" ht="36" x14ac:dyDescent="0.2">
      <c r="A379" s="67"/>
      <c r="B379" s="18" t="s">
        <v>322</v>
      </c>
      <c r="C379" s="20">
        <v>19500</v>
      </c>
    </row>
    <row r="380" spans="1:3" ht="24" x14ac:dyDescent="0.2">
      <c r="A380" s="67"/>
      <c r="B380" s="18" t="s">
        <v>323</v>
      </c>
      <c r="C380" s="20">
        <v>306000</v>
      </c>
    </row>
    <row r="381" spans="1:3" ht="24" x14ac:dyDescent="0.2">
      <c r="A381" s="67"/>
      <c r="B381" s="18" t="s">
        <v>324</v>
      </c>
      <c r="C381" s="20">
        <v>180000</v>
      </c>
    </row>
    <row r="382" spans="1:3" ht="36" x14ac:dyDescent="0.2">
      <c r="A382" s="67"/>
      <c r="B382" s="18" t="s">
        <v>325</v>
      </c>
      <c r="C382" s="20">
        <v>198000</v>
      </c>
    </row>
    <row r="383" spans="1:3" ht="15" x14ac:dyDescent="0.25">
      <c r="A383" s="71" t="s">
        <v>326</v>
      </c>
      <c r="B383" s="58"/>
      <c r="C383" s="26">
        <f>C384</f>
        <v>66150</v>
      </c>
    </row>
    <row r="384" spans="1:3" x14ac:dyDescent="0.2">
      <c r="A384" s="67"/>
      <c r="B384" s="50" t="s">
        <v>327</v>
      </c>
      <c r="C384" s="17">
        <f>C385+C386</f>
        <v>66150</v>
      </c>
    </row>
    <row r="385" spans="1:3" x14ac:dyDescent="0.2">
      <c r="A385" s="63"/>
      <c r="B385" s="18" t="s">
        <v>78</v>
      </c>
      <c r="C385" s="23">
        <v>29400</v>
      </c>
    </row>
    <row r="386" spans="1:3" x14ac:dyDescent="0.2">
      <c r="A386" s="77"/>
      <c r="B386" s="18" t="s">
        <v>11</v>
      </c>
      <c r="C386" s="87">
        <v>36750</v>
      </c>
    </row>
    <row r="387" spans="1:3" ht="15" x14ac:dyDescent="0.25">
      <c r="A387" s="71" t="s">
        <v>328</v>
      </c>
      <c r="B387" s="58"/>
      <c r="C387" s="26">
        <f>C388</f>
        <v>18500</v>
      </c>
    </row>
    <row r="388" spans="1:3" ht="28.5" customHeight="1" x14ac:dyDescent="0.2">
      <c r="A388" s="117"/>
      <c r="B388" s="118" t="s">
        <v>152</v>
      </c>
      <c r="C388" s="162">
        <f>C390+C389</f>
        <v>18500</v>
      </c>
    </row>
    <row r="389" spans="1:3" ht="24" x14ac:dyDescent="0.2">
      <c r="A389" s="82"/>
      <c r="B389" s="80" t="s">
        <v>329</v>
      </c>
      <c r="C389" s="158">
        <v>12000</v>
      </c>
    </row>
    <row r="390" spans="1:3" ht="24" customHeight="1" x14ac:dyDescent="0.2">
      <c r="A390" s="36"/>
      <c r="B390" s="37" t="s">
        <v>330</v>
      </c>
      <c r="C390" s="38">
        <v>6500</v>
      </c>
    </row>
    <row r="391" spans="1:3" ht="18.75" customHeight="1" x14ac:dyDescent="0.25">
      <c r="A391" s="96" t="s">
        <v>331</v>
      </c>
      <c r="B391" s="97"/>
      <c r="C391" s="100">
        <f>C392+C395</f>
        <v>2950981</v>
      </c>
    </row>
    <row r="392" spans="1:3" x14ac:dyDescent="0.2">
      <c r="A392" s="15"/>
      <c r="B392" s="16" t="s">
        <v>332</v>
      </c>
      <c r="C392" s="17">
        <f>SUM(C393:C394)</f>
        <v>2936811</v>
      </c>
    </row>
    <row r="393" spans="1:3" x14ac:dyDescent="0.2">
      <c r="A393" s="41"/>
      <c r="B393" s="31" t="s">
        <v>333</v>
      </c>
      <c r="C393" s="23">
        <v>2933061</v>
      </c>
    </row>
    <row r="394" spans="1:3" ht="24" x14ac:dyDescent="0.2">
      <c r="A394" s="41"/>
      <c r="B394" s="31" t="s">
        <v>334</v>
      </c>
      <c r="C394" s="20">
        <v>3750</v>
      </c>
    </row>
    <row r="395" spans="1:3" x14ac:dyDescent="0.2">
      <c r="A395" s="67"/>
      <c r="B395" s="35" t="s">
        <v>25</v>
      </c>
      <c r="C395" s="17">
        <f>SUM(C396)</f>
        <v>14170</v>
      </c>
    </row>
    <row r="396" spans="1:3" x14ac:dyDescent="0.2">
      <c r="A396" s="41"/>
      <c r="B396" s="18" t="s">
        <v>335</v>
      </c>
      <c r="C396" s="23">
        <v>14170</v>
      </c>
    </row>
    <row r="397" spans="1:3" ht="15" x14ac:dyDescent="0.25">
      <c r="A397" s="71" t="s">
        <v>336</v>
      </c>
      <c r="B397" s="58"/>
      <c r="C397" s="26">
        <f>C398</f>
        <v>15000</v>
      </c>
    </row>
    <row r="398" spans="1:3" x14ac:dyDescent="0.2">
      <c r="A398" s="15"/>
      <c r="B398" s="16" t="s">
        <v>25</v>
      </c>
      <c r="C398" s="17">
        <f>SUM(C399:C400)</f>
        <v>15000</v>
      </c>
    </row>
    <row r="399" spans="1:3" x14ac:dyDescent="0.2">
      <c r="A399" s="41"/>
      <c r="B399" s="31" t="s">
        <v>337</v>
      </c>
      <c r="C399" s="23">
        <v>7500</v>
      </c>
    </row>
    <row r="400" spans="1:3" x14ac:dyDescent="0.2">
      <c r="A400" s="41"/>
      <c r="B400" s="31" t="s">
        <v>338</v>
      </c>
      <c r="C400" s="23">
        <v>7500</v>
      </c>
    </row>
    <row r="401" spans="1:3" ht="15" x14ac:dyDescent="0.25">
      <c r="A401" s="91" t="s">
        <v>339</v>
      </c>
      <c r="B401" s="40"/>
      <c r="C401" s="13">
        <f>C402</f>
        <v>3341</v>
      </c>
    </row>
    <row r="402" spans="1:3" x14ac:dyDescent="0.2">
      <c r="A402" s="15"/>
      <c r="B402" s="16" t="s">
        <v>61</v>
      </c>
      <c r="C402" s="17">
        <f>SUM(C403)</f>
        <v>3341</v>
      </c>
    </row>
    <row r="403" spans="1:3" ht="37.5" customHeight="1" x14ac:dyDescent="0.2">
      <c r="A403" s="41"/>
      <c r="B403" s="31" t="s">
        <v>340</v>
      </c>
      <c r="C403" s="20">
        <v>3341</v>
      </c>
    </row>
    <row r="404" spans="1:3" ht="27.75" customHeight="1" x14ac:dyDescent="0.2">
      <c r="A404" s="91" t="s">
        <v>341</v>
      </c>
      <c r="B404" s="40"/>
      <c r="C404" s="124">
        <f>C405</f>
        <v>3000</v>
      </c>
    </row>
    <row r="405" spans="1:3" ht="24.75" customHeight="1" x14ac:dyDescent="0.2">
      <c r="A405" s="15"/>
      <c r="B405" s="163" t="s">
        <v>31</v>
      </c>
      <c r="C405" s="22">
        <f>SUM(C406+C407)</f>
        <v>3000</v>
      </c>
    </row>
    <row r="406" spans="1:3" ht="24" x14ac:dyDescent="0.2">
      <c r="A406" s="41"/>
      <c r="B406" s="31" t="s">
        <v>342</v>
      </c>
      <c r="C406" s="20">
        <v>1500</v>
      </c>
    </row>
    <row r="407" spans="1:3" ht="24" x14ac:dyDescent="0.2">
      <c r="A407" s="43"/>
      <c r="B407" s="44" t="s">
        <v>343</v>
      </c>
      <c r="C407" s="99">
        <v>1500</v>
      </c>
    </row>
    <row r="408" spans="1:3" ht="15" x14ac:dyDescent="0.25">
      <c r="A408" s="135" t="s">
        <v>344</v>
      </c>
      <c r="B408" s="136"/>
      <c r="C408" s="13">
        <f>C409</f>
        <v>3350000</v>
      </c>
    </row>
    <row r="409" spans="1:3" x14ac:dyDescent="0.2">
      <c r="A409" s="15"/>
      <c r="B409" s="16" t="s">
        <v>345</v>
      </c>
      <c r="C409" s="17">
        <f>SUM(C410+C411+C412)</f>
        <v>3350000</v>
      </c>
    </row>
    <row r="410" spans="1:3" ht="26.25" customHeight="1" x14ac:dyDescent="0.2">
      <c r="A410" s="107"/>
      <c r="B410" s="31" t="s">
        <v>346</v>
      </c>
      <c r="C410" s="20">
        <v>1600000</v>
      </c>
    </row>
    <row r="411" spans="1:3" ht="24" x14ac:dyDescent="0.2">
      <c r="A411" s="107"/>
      <c r="B411" s="31" t="s">
        <v>347</v>
      </c>
      <c r="C411" s="20">
        <v>1500000</v>
      </c>
    </row>
    <row r="412" spans="1:3" ht="27.75" customHeight="1" thickBot="1" x14ac:dyDescent="0.25">
      <c r="A412" s="84"/>
      <c r="B412" s="98" t="s">
        <v>348</v>
      </c>
      <c r="C412" s="34">
        <v>250000</v>
      </c>
    </row>
    <row r="413" spans="1:3" ht="24.75" customHeight="1" thickTop="1" x14ac:dyDescent="0.25">
      <c r="A413" s="135" t="s">
        <v>349</v>
      </c>
      <c r="B413" s="136"/>
      <c r="C413" s="13">
        <f>C414+C416</f>
        <v>550000</v>
      </c>
    </row>
    <row r="414" spans="1:3" x14ac:dyDescent="0.2">
      <c r="A414" s="43"/>
      <c r="B414" s="16" t="s">
        <v>25</v>
      </c>
      <c r="C414" s="17">
        <f>SUM(C415)</f>
        <v>100000</v>
      </c>
    </row>
    <row r="415" spans="1:3" ht="24" x14ac:dyDescent="0.2">
      <c r="A415" s="43"/>
      <c r="B415" s="44" t="s">
        <v>350</v>
      </c>
      <c r="C415" s="99">
        <v>100000</v>
      </c>
    </row>
    <row r="416" spans="1:3" x14ac:dyDescent="0.2">
      <c r="A416" s="43"/>
      <c r="B416" s="16" t="s">
        <v>351</v>
      </c>
      <c r="C416" s="17">
        <f>SUM(C417+C418)</f>
        <v>450000</v>
      </c>
    </row>
    <row r="417" spans="1:3" x14ac:dyDescent="0.2">
      <c r="A417" s="43"/>
      <c r="B417" s="44" t="s">
        <v>352</v>
      </c>
      <c r="C417" s="56">
        <v>50000</v>
      </c>
    </row>
    <row r="418" spans="1:3" x14ac:dyDescent="0.2">
      <c r="A418" s="43"/>
      <c r="B418" s="44" t="s">
        <v>353</v>
      </c>
      <c r="C418" s="56">
        <v>400000</v>
      </c>
    </row>
    <row r="419" spans="1:3" ht="15" x14ac:dyDescent="0.25">
      <c r="A419" s="135" t="s">
        <v>354</v>
      </c>
      <c r="B419" s="136"/>
      <c r="C419" s="13">
        <f>C420+C422</f>
        <v>71000</v>
      </c>
    </row>
    <row r="420" spans="1:3" x14ac:dyDescent="0.2">
      <c r="A420" s="107"/>
      <c r="B420" s="16" t="s">
        <v>25</v>
      </c>
      <c r="C420" s="17">
        <f>SUM(C421)</f>
        <v>50000</v>
      </c>
    </row>
    <row r="421" spans="1:3" ht="36" x14ac:dyDescent="0.2">
      <c r="A421" s="107"/>
      <c r="B421" s="18" t="s">
        <v>355</v>
      </c>
      <c r="C421" s="20">
        <v>50000</v>
      </c>
    </row>
    <row r="422" spans="1:3" x14ac:dyDescent="0.2">
      <c r="A422" s="107"/>
      <c r="B422" s="16" t="s">
        <v>356</v>
      </c>
      <c r="C422" s="17">
        <f>SUM(C423)</f>
        <v>21000</v>
      </c>
    </row>
    <row r="423" spans="1:3" ht="36.75" thickBot="1" x14ac:dyDescent="0.25">
      <c r="A423" s="84"/>
      <c r="B423" s="98" t="s">
        <v>357</v>
      </c>
      <c r="C423" s="34">
        <v>21000</v>
      </c>
    </row>
    <row r="424" spans="1:3" ht="15" thickTop="1" x14ac:dyDescent="0.2">
      <c r="A424" s="108"/>
      <c r="B424" s="109"/>
      <c r="C424" s="110"/>
    </row>
  </sheetData>
  <mergeCells count="24">
    <mergeCell ref="A29:C29"/>
    <mergeCell ref="A1:C1"/>
    <mergeCell ref="A2:C2"/>
    <mergeCell ref="A3:C3"/>
    <mergeCell ref="A4:C4"/>
    <mergeCell ref="A7:B7"/>
    <mergeCell ref="A223:B223"/>
    <mergeCell ref="A52:B52"/>
    <mergeCell ref="A61:C61"/>
    <mergeCell ref="A70:B70"/>
    <mergeCell ref="A111:B111"/>
    <mergeCell ref="A126:B126"/>
    <mergeCell ref="A139:B139"/>
    <mergeCell ref="A213:B213"/>
    <mergeCell ref="A142:B142"/>
    <mergeCell ref="A151:B151"/>
    <mergeCell ref="A157:B157"/>
    <mergeCell ref="A173:B173"/>
    <mergeCell ref="A205:B205"/>
    <mergeCell ref="A236:B236"/>
    <mergeCell ref="A371:B371"/>
    <mergeCell ref="A408:B408"/>
    <mergeCell ref="A413:B413"/>
    <mergeCell ref="A419:B419"/>
  </mergeCells>
  <printOptions horizontalCentered="1"/>
  <pageMargins left="0.59055118110236227" right="0.59055118110236227" top="0.43307086614173229" bottom="0.31496062992125984" header="0.19685039370078741" footer="0.19685039370078741"/>
  <pageSetup scale="74" fitToHeight="0" orientation="portrait" r:id="rId1"/>
  <rowBreaks count="7" manualBreakCount="7">
    <brk id="88" max="2" man="1"/>
    <brk id="125" max="2" man="1"/>
    <brk id="204" max="2" man="1"/>
    <brk id="247" max="2" man="1"/>
    <brk id="289" max="2" man="1"/>
    <brk id="332" max="2" man="1"/>
    <brk id="370" max="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27 DERECHOS HUMANOS 2024.</vt:lpstr>
      <vt:lpstr>'ANEXO 27 DERECHOS HUMANOS 2024.'!Área_de_impresión</vt:lpstr>
      <vt:lpstr>'ANEXO 27 DERECHOS HUMANOS 2024.'!Títulos_a_imprimir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2023-11-09T00:52:48Z</cp:lastPrinted>
  <dcterms:created xsi:type="dcterms:W3CDTF">2023-11-08T21:07:06Z</dcterms:created>
  <dcterms:modified xsi:type="dcterms:W3CDTF">2023-11-10T16:50:54Z</dcterms:modified>
</cp:coreProperties>
</file>